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/>
  </bookViews>
  <sheets>
    <sheet name="Časť 2  SO-07.3  Detské ihrisko" sheetId="23" r:id="rId1"/>
  </sheets>
  <definedNames>
    <definedName name="_xlnm._FilterDatabase" localSheetId="0" hidden="1">'Časť 2  SO-07.3  Detské ihrisko'!$C$125:$K$157</definedName>
    <definedName name="_xlnm.Print_Titles" localSheetId="0">'Časť 2  SO-07.3  Detské ihrisko'!$125:$125</definedName>
    <definedName name="_xlnm.Print_Area" localSheetId="0">'Časť 2  SO-07.3  Detské ihrisko'!$C$4:$J$76,'Časť 2  SO-07.3  Detské ihrisko'!$C$82:$J$105,'Časť 2  SO-07.3  Detské ihrisko'!$C$111:$K$157</definedName>
  </definedNames>
  <calcPr calcId="181029"/>
</workbook>
</file>

<file path=xl/calcChain.xml><?xml version="1.0" encoding="utf-8"?>
<calcChain xmlns="http://schemas.openxmlformats.org/spreadsheetml/2006/main">
  <c r="J39" i="23"/>
  <c r="J38"/>
  <c r="J37"/>
  <c r="BI157"/>
  <c r="BH157"/>
  <c r="BG157"/>
  <c r="BE157"/>
  <c r="T157"/>
  <c r="T156" s="1"/>
  <c r="R157"/>
  <c r="R156" s="1"/>
  <c r="P157"/>
  <c r="P156" s="1"/>
  <c r="BI155"/>
  <c r="BH155"/>
  <c r="BG155"/>
  <c r="BE155"/>
  <c r="T155"/>
  <c r="R155"/>
  <c r="P155"/>
  <c r="BI154"/>
  <c r="BH154"/>
  <c r="BG154"/>
  <c r="BE154"/>
  <c r="T154"/>
  <c r="R154"/>
  <c r="P154"/>
  <c r="BI151"/>
  <c r="BH151"/>
  <c r="BG151"/>
  <c r="BE151"/>
  <c r="T151"/>
  <c r="R151"/>
  <c r="P151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7"/>
  <c r="BH137"/>
  <c r="BG137"/>
  <c r="BE137"/>
  <c r="T137"/>
  <c r="T136"/>
  <c r="R137"/>
  <c r="R136" s="1"/>
  <c r="P137"/>
  <c r="P136" s="1"/>
  <c r="BI135"/>
  <c r="BH135"/>
  <c r="BG135"/>
  <c r="BE135"/>
  <c r="T135"/>
  <c r="R135"/>
  <c r="P135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J122"/>
  <c r="F122"/>
  <c r="F120"/>
  <c r="E118"/>
  <c r="J93"/>
  <c r="F93"/>
  <c r="F91"/>
  <c r="E89"/>
  <c r="J123"/>
  <c r="F123"/>
  <c r="J120"/>
  <c r="E114"/>
  <c r="BK157"/>
  <c r="BK155"/>
  <c r="J155"/>
  <c r="BK154"/>
  <c r="J154"/>
  <c r="BK151"/>
  <c r="J151"/>
  <c r="BK147"/>
  <c r="J147"/>
  <c r="BK146"/>
  <c r="J146"/>
  <c r="BK144"/>
  <c r="J144"/>
  <c r="BK142"/>
  <c r="J142"/>
  <c r="BK140"/>
  <c r="J140"/>
  <c r="BK137"/>
  <c r="J137"/>
  <c r="BK135"/>
  <c r="J135"/>
  <c r="BK132"/>
  <c r="BK131"/>
  <c r="BK129"/>
  <c r="J129"/>
  <c r="J157"/>
  <c r="J132"/>
  <c r="J131"/>
  <c r="BK139" l="1"/>
  <c r="J139" s="1"/>
  <c r="J102" s="1"/>
  <c r="R153"/>
  <c r="P139"/>
  <c r="BK153"/>
  <c r="J153" s="1"/>
  <c r="J103" s="1"/>
  <c r="R139"/>
  <c r="T153"/>
  <c r="BK128"/>
  <c r="J128" s="1"/>
  <c r="J100" s="1"/>
  <c r="P128"/>
  <c r="R128"/>
  <c r="T128"/>
  <c r="T139"/>
  <c r="P153"/>
  <c r="BF157"/>
  <c r="BK156"/>
  <c r="J156" s="1"/>
  <c r="J104" s="1"/>
  <c r="F94"/>
  <c r="J94"/>
  <c r="BF129"/>
  <c r="BF131"/>
  <c r="BF132"/>
  <c r="BF135"/>
  <c r="BF137"/>
  <c r="BF140"/>
  <c r="BF142"/>
  <c r="BF144"/>
  <c r="BF146"/>
  <c r="BF147"/>
  <c r="BF151"/>
  <c r="BF154"/>
  <c r="BF155"/>
  <c r="BK136"/>
  <c r="J136" s="1"/>
  <c r="J101" s="1"/>
  <c r="J35"/>
  <c r="F37"/>
  <c r="F35"/>
  <c r="F38"/>
  <c r="F39"/>
  <c r="R127" l="1"/>
  <c r="R126" s="1"/>
  <c r="T127"/>
  <c r="T126" s="1"/>
  <c r="P127"/>
  <c r="P126" s="1"/>
  <c r="BK127"/>
  <c r="F36"/>
  <c r="J36"/>
  <c r="J127" l="1"/>
  <c r="J99" s="1"/>
  <c r="BK126"/>
  <c r="J126" s="1"/>
  <c r="J98" s="1"/>
  <c r="J32" l="1"/>
  <c r="J41" l="1"/>
</calcChain>
</file>

<file path=xl/sharedStrings.xml><?xml version="1.0" encoding="utf-8"?>
<sst xmlns="http://schemas.openxmlformats.org/spreadsheetml/2006/main" count="455" uniqueCount="160">
  <si>
    <t/>
  </si>
  <si>
    <t>False</t>
  </si>
  <si>
    <t>v ---  nižšie sa nachádzajú doplnkové a pomocné údaje k zostavám  --- v</t>
  </si>
  <si>
    <t>Stavba:</t>
  </si>
  <si>
    <t>Detské jasle Komárno - výstavba zariadenia služieb rodinného a pracovného života</t>
  </si>
  <si>
    <t>JKSO:</t>
  </si>
  <si>
    <t>KS:</t>
  </si>
  <si>
    <t>Miesto:</t>
  </si>
  <si>
    <t>Komárno, Ul. gen. Klapku, p. č. 7046/4, 7051/393</t>
  </si>
  <si>
    <t>Dátum:</t>
  </si>
  <si>
    <t>Objednávateľ:</t>
  </si>
  <si>
    <t>IČO:</t>
  </si>
  <si>
    <t>Amante n. o., Marcelová</t>
  </si>
  <si>
    <t>IČ DPH:</t>
  </si>
  <si>
    <t>Zhotoviteľ:</t>
  </si>
  <si>
    <t>Projektant:</t>
  </si>
  <si>
    <t>Ing. Olivér Csémy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</si>
  <si>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</si>
  <si>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</si>
  <si>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</si>
  <si>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</si>
  <si>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</si>
  <si>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</si>
  <si>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</si>
  <si>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</si>
  <si>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</si>
  <si>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</si>
  <si>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</si>
  <si>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</si>
  <si>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</si>
  <si>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</si>
  <si>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</si>
  <si>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</si>
  <si>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</si>
  <si>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</si>
  <si>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</si>
  <si>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</si>
  <si>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</si>
  <si>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</si>
  <si>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</si>
  <si>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</si>
  <si>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</si>
  <si>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</si>
  <si>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</si>
  <si>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</si>
  <si>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2</t>
  </si>
  <si>
    <t>{52a17dad-4ba3-4123-9cf1-1a6f207d182e}</t>
  </si>
  <si>
    <t>KRYCÍ LIST ROZPOČTU</t>
  </si>
  <si>
    <t>Objekt:</t>
  </si>
  <si>
    <t>Časť:</t>
  </si>
  <si>
    <t>podľa PD pre stavebné povolenie z 02/2019 znížené - pre žiadosť na EU úprava AMANTE-01 podľa poskytnutej dotácie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</si>
  <si>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</si>
  <si>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</si>
  <si>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</si>
  <si>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</si>
  <si>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</si>
  <si>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</si>
  <si>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</si>
  <si>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</si>
  <si>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</si>
  <si>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</si>
  <si>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</si>
  <si>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</si>
  <si>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</si>
  <si>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</si>
  <si>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</si>
  <si>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</si>
  <si>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</si>
  <si>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</si>
  <si>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</si>
  <si>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</si>
  <si>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</si>
  <si>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</si>
  <si>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</si>
  <si>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</si>
  <si>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</si>
  <si>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</si>
  <si>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</si>
  <si>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m3</t>
  </si>
  <si>
    <t>4</t>
  </si>
  <si>
    <t>VV</t>
  </si>
  <si>
    <t>122201101</t>
  </si>
  <si>
    <t>Odkopávka a prekopávka nezapažená v hornine 3, do 100 m3</t>
  </si>
  <si>
    <t>3</t>
  </si>
  <si>
    <t>122201109</t>
  </si>
  <si>
    <t>Odkopávky a prekopávky nezapažené. Príplatok k cenám za lepivosť horniny 3</t>
  </si>
  <si>
    <t>Súčet</t>
  </si>
  <si>
    <t>5</t>
  </si>
  <si>
    <t>6</t>
  </si>
  <si>
    <t>7</t>
  </si>
  <si>
    <t>162201102</t>
  </si>
  <si>
    <t>Vodorovné premiestnenie výkopku z horniny 1-4 nad 20-50m</t>
  </si>
  <si>
    <t>Súčet - po stavenisku</t>
  </si>
  <si>
    <t>8</t>
  </si>
  <si>
    <t>9</t>
  </si>
  <si>
    <t>10</t>
  </si>
  <si>
    <t>Zakladanie</t>
  </si>
  <si>
    <t>11</t>
  </si>
  <si>
    <t>215901101</t>
  </si>
  <si>
    <t>Zhutnenie podložia z rastlej horniny 1 až 4 pod násypy, z hornina súdržných do 92 % PS a nesúdržných</t>
  </si>
  <si>
    <t>m2</t>
  </si>
  <si>
    <t>12</t>
  </si>
  <si>
    <t>13</t>
  </si>
  <si>
    <t>14</t>
  </si>
  <si>
    <t>t</t>
  </si>
  <si>
    <t>ks</t>
  </si>
  <si>
    <t>M</t>
  </si>
  <si>
    <t>m</t>
  </si>
  <si>
    <t>Komunikácie</t>
  </si>
  <si>
    <t>Ostatné konštrukcie a práce-búranie</t>
  </si>
  <si>
    <t>99</t>
  </si>
  <si>
    <t>Presun hmôt HSV</t>
  </si>
  <si>
    <t>súb.</t>
  </si>
  <si>
    <t>171201201</t>
  </si>
  <si>
    <t>Uloženie sypaniny na skládky do 100 m3</t>
  </si>
  <si>
    <t>07 - SO-07  Technická úprava areálu</t>
  </si>
  <si>
    <t>564251111</t>
  </si>
  <si>
    <t>Podklad alebo podsyp zo štrkopiesku s rozprestretím, vlhčením a zhutnením, po zhutnení hr. 150 mm</t>
  </si>
  <si>
    <t>564851111</t>
  </si>
  <si>
    <t>Podklad zo štrkodrviny s rozprestretím a zhutnením, po zhutnení hr. 150 mm</t>
  </si>
  <si>
    <t>998223011</t>
  </si>
  <si>
    <t>Presun hmôt pre pozemné komunikácie s krytom dláždeným (822 2.3, 822 5.3) akejkoľvek dĺžky objektu</t>
  </si>
  <si>
    <t>-1784467294</t>
  </si>
  <si>
    <t>0,4*30,0   "guma</t>
  </si>
  <si>
    <t>-891509698</t>
  </si>
  <si>
    <t>-620939116</t>
  </si>
  <si>
    <t>12,0</t>
  </si>
  <si>
    <t>-956365993</t>
  </si>
  <si>
    <t>-1124556315</t>
  </si>
  <si>
    <t>30,0   "guma</t>
  </si>
  <si>
    <t>1276057707</t>
  </si>
  <si>
    <t>-1808814952</t>
  </si>
  <si>
    <t>596610013</t>
  </si>
  <si>
    <t>Kladenie gumového ukončovacieho diela (obrubníka) 50 x 200 x 1000 mm do štrkového lôžka</t>
  </si>
  <si>
    <t>-1749412483</t>
  </si>
  <si>
    <t>6,1+4,9+6,1</t>
  </si>
  <si>
    <t>272520005500</t>
  </si>
  <si>
    <t>Obrubník gumovej dlažby - ukončovací diel, 50x200x1000 mm, farba zelená</t>
  </si>
  <si>
    <t>-1616412423</t>
  </si>
  <si>
    <t>596610023</t>
  </si>
  <si>
    <t>-1746860938</t>
  </si>
  <si>
    <t>4,9*6,1</t>
  </si>
  <si>
    <t>0,11</t>
  </si>
  <si>
    <t>272520002200</t>
  </si>
  <si>
    <t>Profilovaná dlažba gumová 500x500x40 mm</t>
  </si>
  <si>
    <t>212129728</t>
  </si>
  <si>
    <t>30,0*1,01</t>
  </si>
  <si>
    <t>936105392</t>
  </si>
  <si>
    <t>Montáž šmykľaviek z prvkov zložených z výroby, drevené alebo kovové, kotvené skrutkami na pevný podklad</t>
  </si>
  <si>
    <t>1964079418</t>
  </si>
  <si>
    <t>553570.3</t>
  </si>
  <si>
    <t>1618366807</t>
  </si>
  <si>
    <t>-1608492869</t>
  </si>
  <si>
    <t>č. 2 - 03 - SO-07.3  Detské ihrisko</t>
  </si>
  <si>
    <t>Vyplň údaj</t>
  </si>
  <si>
    <r>
      <t xml:space="preserve">J.cena [EUR] </t>
    </r>
    <r>
      <rPr>
        <b/>
        <sz val="9"/>
        <rFont val="Arial CE"/>
        <charset val="238"/>
      </rPr>
      <t xml:space="preserve">na
 2 desatinné miesta </t>
    </r>
    <r>
      <rPr>
        <b/>
        <sz val="14"/>
        <color rgb="FFFF0000"/>
        <rFont val="Arial CE"/>
        <charset val="238"/>
      </rPr>
      <t>*</t>
    </r>
  </si>
  <si>
    <r>
      <t xml:space="preserve">Cena celkom [EUR] </t>
    </r>
    <r>
      <rPr>
        <b/>
        <sz val="9"/>
        <rFont val="Arial CE"/>
        <charset val="238"/>
      </rPr>
      <t xml:space="preserve">zaokrúhlená na 2 desatinné miesta </t>
    </r>
    <r>
      <rPr>
        <b/>
        <sz val="14"/>
        <color rgb="FFFF0000"/>
        <rFont val="Arial CE"/>
        <charset val="238"/>
      </rPr>
      <t>*</t>
    </r>
  </si>
  <si>
    <t>* viď časť SP B.2 bod 10</t>
  </si>
  <si>
    <t>Detské prvky - šmykľavka 360x100 cm so schodmi  pre deti do 2 rokov - konštrukcia drevo masív, šmýkačka laminátová, výška pádu šmykľavky max. 90 cm, výška najvyššieho prvku max. 1,8 m, bezp. normy EN1176 a EN1177, bezp. zóna max. 600x500 mm</t>
  </si>
  <si>
    <r>
      <t xml:space="preserve">Kladenie gumovej dlažby 500 x 500 x </t>
    </r>
    <r>
      <rPr>
        <sz val="9"/>
        <color rgb="FFFF0000"/>
        <rFont val="Arial CE"/>
        <charset val="238"/>
      </rPr>
      <t xml:space="preserve">40 </t>
    </r>
    <r>
      <rPr>
        <sz val="9"/>
        <rFont val="Arial CE"/>
      </rPr>
      <t>mm na betónové alebo asfaltové podkladové vrstvy</t>
    </r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</si>
</sst>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10"/>
      <name val="Arial CE"/>
      <charset val="238"/>
    </font>
    <font>
      <b/>
      <sz val="9"/>
      <name val="Arial CE"/>
      <charset val="238"/>
    </font>
    <font>
      <b/>
      <sz val="14"/>
      <color rgb="FFFF0000"/>
      <name val="Arial CE"/>
      <charset val="238"/>
    </font>
    <font>
      <sz val="8"/>
      <color rgb="FFFF0000"/>
      <name val="Arial CE"/>
      <charset val="238"/>
    </font>
    <font>
      <sz val="9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 applyProtection="1">
      <alignment vertical="center"/>
      <protection locked="0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0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 applyProtection="1">
      <alignment horizontal="center" vertical="center" wrapText="1"/>
      <protection locked="0"/>
    </xf>
    <xf numFmtId="4" fontId="1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19" fillId="0" borderId="12" xfId="0" applyNumberFormat="1" applyFont="1" applyBorder="1" applyAlignment="1" applyProtection="1"/>
    <xf numFmtId="166" fontId="19" fillId="0" borderId="13" xfId="0" applyNumberFormat="1" applyFont="1" applyBorder="1" applyAlignment="1" applyProtection="1"/>
    <xf numFmtId="4" fontId="20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14" fillId="0" borderId="22" xfId="0" applyFont="1" applyBorder="1" applyAlignment="1" applyProtection="1">
      <alignment horizontal="center" vertical="center"/>
    </xf>
    <xf numFmtId="49" fontId="14" fillId="0" borderId="22" xfId="0" applyNumberFormat="1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167" fontId="14" fillId="0" borderId="22" xfId="0" applyNumberFormat="1" applyFont="1" applyBorder="1" applyAlignment="1" applyProtection="1">
      <alignment vertical="center"/>
    </xf>
    <xf numFmtId="4" fontId="14" fillId="2" borderId="22" xfId="0" applyNumberFormat="1" applyFont="1" applyFill="1" applyBorder="1" applyAlignment="1" applyProtection="1">
      <alignment vertical="center"/>
      <protection locked="0"/>
    </xf>
    <xf numFmtId="4" fontId="1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5" fillId="2" borderId="14" xfId="0" applyFont="1" applyFill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/>
    </xf>
    <xf numFmtId="166" fontId="15" fillId="0" borderId="0" xfId="0" applyNumberFormat="1" applyFont="1" applyBorder="1" applyAlignment="1" applyProtection="1">
      <alignment vertical="center"/>
    </xf>
    <xf numFmtId="166" fontId="15" fillId="0" borderId="15" xfId="0" applyNumberFormat="1" applyFont="1" applyBorder="1" applyAlignment="1" applyProtection="1">
      <alignment vertical="center"/>
    </xf>
    <xf numFmtId="0" fontId="1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0" borderId="22" xfId="0" applyFont="1" applyBorder="1" applyAlignment="1" applyProtection="1">
      <alignment vertical="center"/>
    </xf>
    <xf numFmtId="0" fontId="23" fillId="0" borderId="3" xfId="0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0" fontId="15" fillId="2" borderId="19" xfId="0" applyFont="1" applyFill="1" applyBorder="1" applyAlignment="1" applyProtection="1">
      <alignment horizontal="left" vertical="center"/>
      <protection locked="0"/>
    </xf>
    <xf numFmtId="0" fontId="1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5" fillId="0" borderId="20" xfId="0" applyNumberFormat="1" applyFont="1" applyBorder="1" applyAlignment="1" applyProtection="1">
      <alignment vertical="center"/>
    </xf>
    <xf numFmtId="166" fontId="15" fillId="0" borderId="21" xfId="0" applyNumberFormat="1" applyFont="1" applyBorder="1" applyAlignment="1" applyProtection="1">
      <alignment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/>
    <xf numFmtId="0" fontId="24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M158"/>
  <sheetViews>
    <sheetView showGridLines="0" tabSelected="1" topLeftCell="A122" zoomScaleNormal="100" workbookViewId="0">
      <selection activeCell="F164" sqref="F16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39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0" t="s">
        <v>46</v>
      </c>
    </row>
    <row r="3" spans="1:46" s="1" customFormat="1" ht="6.95" customHeight="1">
      <c r="B3" s="40"/>
      <c r="C3" s="41"/>
      <c r="D3" s="41"/>
      <c r="E3" s="41"/>
      <c r="F3" s="41"/>
      <c r="G3" s="41"/>
      <c r="H3" s="41"/>
      <c r="I3" s="42"/>
      <c r="J3" s="41"/>
      <c r="K3" s="41"/>
      <c r="L3" s="11"/>
      <c r="AT3" s="10" t="s">
        <v>43</v>
      </c>
    </row>
    <row r="4" spans="1:46" s="1" customFormat="1" ht="24.95" customHeight="1">
      <c r="B4" s="11"/>
      <c r="D4" s="43" t="s">
        <v>47</v>
      </c>
      <c r="I4" s="39"/>
      <c r="L4" s="11"/>
      <c r="M4" s="44" t="s">
        <v>2</v>
      </c>
      <c r="AT4" s="10" t="s">
        <v>1</v>
      </c>
    </row>
    <row r="5" spans="1:46" s="1" customFormat="1" ht="6.95" customHeight="1">
      <c r="B5" s="11"/>
      <c r="I5" s="39"/>
      <c r="L5" s="11"/>
    </row>
    <row r="6" spans="1:46" s="1" customFormat="1" ht="12" customHeight="1">
      <c r="B6" s="11"/>
      <c r="D6" s="45" t="s">
        <v>3</v>
      </c>
      <c r="I6" s="39"/>
      <c r="L6" s="11"/>
    </row>
    <row r="7" spans="1:46" s="1" customFormat="1" ht="23.25" customHeight="1">
      <c r="B7" s="11"/>
      <c r="E7" s="192" t="s">
        <v>4</v>
      </c>
      <c r="F7" s="193"/>
      <c r="G7" s="193"/>
      <c r="H7" s="193"/>
      <c r="I7" s="39"/>
      <c r="L7" s="11"/>
    </row>
    <row r="8" spans="1:46" s="1" customFormat="1" ht="12" customHeight="1">
      <c r="B8" s="11"/>
      <c r="D8" s="45" t="s">
        <v>48</v>
      </c>
      <c r="I8" s="39"/>
      <c r="L8" s="11"/>
    </row>
    <row r="9" spans="1:46" s="2" customFormat="1" ht="16.5" customHeight="1">
      <c r="A9" s="19"/>
      <c r="B9" s="22"/>
      <c r="C9" s="19"/>
      <c r="D9" s="19"/>
      <c r="E9" s="194" t="s">
        <v>115</v>
      </c>
      <c r="F9" s="195"/>
      <c r="G9" s="195"/>
      <c r="H9" s="195"/>
      <c r="I9" s="46"/>
      <c r="J9" s="19"/>
      <c r="K9" s="19"/>
      <c r="L9" s="23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46" s="2" customFormat="1" ht="12" customHeight="1">
      <c r="A10" s="19"/>
      <c r="B10" s="22"/>
      <c r="C10" s="19"/>
      <c r="D10" s="45" t="s">
        <v>49</v>
      </c>
      <c r="E10" s="19"/>
      <c r="F10" s="19"/>
      <c r="G10" s="19"/>
      <c r="H10" s="19"/>
      <c r="I10" s="46"/>
      <c r="J10" s="19"/>
      <c r="K10" s="19"/>
      <c r="L10" s="23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46" s="2" customFormat="1" ht="16.5" customHeight="1">
      <c r="A11" s="19"/>
      <c r="B11" s="22"/>
      <c r="C11" s="19"/>
      <c r="D11" s="19"/>
      <c r="E11" s="196" t="s">
        <v>153</v>
      </c>
      <c r="F11" s="195"/>
      <c r="G11" s="195"/>
      <c r="H11" s="195"/>
      <c r="I11" s="46"/>
      <c r="J11" s="19"/>
      <c r="K11" s="19"/>
      <c r="L11" s="23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46" s="2" customFormat="1">
      <c r="A12" s="19"/>
      <c r="B12" s="22"/>
      <c r="C12" s="19"/>
      <c r="D12" s="19"/>
      <c r="E12" s="19"/>
      <c r="F12" s="19"/>
      <c r="G12" s="19"/>
      <c r="H12" s="19"/>
      <c r="I12" s="46"/>
      <c r="J12" s="19"/>
      <c r="K12" s="19"/>
      <c r="L12" s="23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46" s="2" customFormat="1" ht="12" customHeight="1">
      <c r="A13" s="19"/>
      <c r="B13" s="22"/>
      <c r="C13" s="19"/>
      <c r="D13" s="45" t="s">
        <v>5</v>
      </c>
      <c r="E13" s="19"/>
      <c r="F13" s="38" t="s">
        <v>0</v>
      </c>
      <c r="G13" s="19"/>
      <c r="H13" s="19"/>
      <c r="I13" s="47" t="s">
        <v>6</v>
      </c>
      <c r="J13" s="38" t="s">
        <v>0</v>
      </c>
      <c r="K13" s="19"/>
      <c r="L13" s="23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46" s="2" customFormat="1" ht="12" customHeight="1">
      <c r="A14" s="19"/>
      <c r="B14" s="22"/>
      <c r="C14" s="19"/>
      <c r="D14" s="45" t="s">
        <v>7</v>
      </c>
      <c r="E14" s="19"/>
      <c r="F14" s="38" t="s">
        <v>8</v>
      </c>
      <c r="G14" s="19"/>
      <c r="H14" s="19"/>
      <c r="I14" s="47" t="s">
        <v>9</v>
      </c>
      <c r="J14" s="48">
        <v>43942</v>
      </c>
      <c r="K14" s="19"/>
      <c r="L14" s="23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</row>
    <row r="15" spans="1:46" s="2" customFormat="1" ht="10.9" customHeight="1">
      <c r="A15" s="19"/>
      <c r="B15" s="22"/>
      <c r="C15" s="19"/>
      <c r="D15" s="19"/>
      <c r="E15" s="19"/>
      <c r="F15" s="19"/>
      <c r="G15" s="19"/>
      <c r="H15" s="19"/>
      <c r="I15" s="46"/>
      <c r="J15" s="19"/>
      <c r="K15" s="19"/>
      <c r="L15" s="23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46" s="2" customFormat="1" ht="12" customHeight="1">
      <c r="A16" s="19"/>
      <c r="B16" s="22"/>
      <c r="C16" s="19"/>
      <c r="D16" s="45" t="s">
        <v>10</v>
      </c>
      <c r="E16" s="19"/>
      <c r="F16" s="19"/>
      <c r="G16" s="19"/>
      <c r="H16" s="19"/>
      <c r="I16" s="47" t="s">
        <v>11</v>
      </c>
      <c r="J16" s="38" t="s">
        <v>0</v>
      </c>
      <c r="K16" s="19"/>
      <c r="L16" s="23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s="2" customFormat="1" ht="18" customHeight="1">
      <c r="A17" s="19"/>
      <c r="B17" s="22"/>
      <c r="C17" s="19"/>
      <c r="D17" s="19"/>
      <c r="E17" s="38" t="s">
        <v>12</v>
      </c>
      <c r="F17" s="19"/>
      <c r="G17" s="19"/>
      <c r="H17" s="19"/>
      <c r="I17" s="47" t="s">
        <v>13</v>
      </c>
      <c r="J17" s="38" t="s">
        <v>0</v>
      </c>
      <c r="K17" s="19"/>
      <c r="L17" s="23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8" spans="1:31" s="2" customFormat="1" ht="6.95" customHeight="1">
      <c r="A18" s="19"/>
      <c r="B18" s="22"/>
      <c r="C18" s="19"/>
      <c r="D18" s="19"/>
      <c r="E18" s="19"/>
      <c r="F18" s="19"/>
      <c r="G18" s="19"/>
      <c r="H18" s="19"/>
      <c r="I18" s="46"/>
      <c r="J18" s="19"/>
      <c r="K18" s="19"/>
      <c r="L18" s="23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s="2" customFormat="1" ht="12" customHeight="1">
      <c r="A19" s="19"/>
      <c r="B19" s="22"/>
      <c r="C19" s="19"/>
      <c r="D19" s="45" t="s">
        <v>14</v>
      </c>
      <c r="E19" s="19"/>
      <c r="F19" s="19"/>
      <c r="G19" s="19"/>
      <c r="H19" s="19"/>
      <c r="I19" s="47" t="s">
        <v>11</v>
      </c>
      <c r="J19" s="17" t="s">
        <v>154</v>
      </c>
      <c r="K19" s="19"/>
      <c r="L19" s="23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</row>
    <row r="20" spans="1:31" s="2" customFormat="1" ht="18" customHeight="1">
      <c r="A20" s="19"/>
      <c r="B20" s="22"/>
      <c r="C20" s="19"/>
      <c r="D20" s="19"/>
      <c r="E20" s="197" t="s">
        <v>154</v>
      </c>
      <c r="F20" s="198"/>
      <c r="G20" s="198"/>
      <c r="H20" s="198"/>
      <c r="I20" s="47" t="s">
        <v>13</v>
      </c>
      <c r="J20" s="17" t="s">
        <v>154</v>
      </c>
      <c r="K20" s="19"/>
      <c r="L20" s="23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s="2" customFormat="1" ht="6.95" customHeight="1">
      <c r="A21" s="19"/>
      <c r="B21" s="22"/>
      <c r="C21" s="19"/>
      <c r="D21" s="19"/>
      <c r="E21" s="19"/>
      <c r="F21" s="19"/>
      <c r="G21" s="19"/>
      <c r="H21" s="19"/>
      <c r="I21" s="46"/>
      <c r="J21" s="19"/>
      <c r="K21" s="19"/>
      <c r="L21" s="23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s="2" customFormat="1" ht="12" customHeight="1">
      <c r="A22" s="19"/>
      <c r="B22" s="22"/>
      <c r="C22" s="19"/>
      <c r="D22" s="45" t="s">
        <v>15</v>
      </c>
      <c r="E22" s="19"/>
      <c r="F22" s="19"/>
      <c r="G22" s="19"/>
      <c r="H22" s="19"/>
      <c r="I22" s="47" t="s">
        <v>11</v>
      </c>
      <c r="J22" s="38"/>
      <c r="K22" s="19"/>
      <c r="L22" s="23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:31" s="2" customFormat="1" ht="18" customHeight="1">
      <c r="A23" s="19"/>
      <c r="B23" s="22"/>
      <c r="C23" s="19"/>
      <c r="D23" s="19"/>
      <c r="E23" s="38" t="s">
        <v>16</v>
      </c>
      <c r="F23" s="19"/>
      <c r="G23" s="19"/>
      <c r="H23" s="19"/>
      <c r="I23" s="47" t="s">
        <v>13</v>
      </c>
      <c r="J23" s="38"/>
      <c r="K23" s="19"/>
      <c r="L23" s="23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</row>
    <row r="24" spans="1:31" s="2" customFormat="1" ht="6.95" customHeight="1">
      <c r="A24" s="19"/>
      <c r="B24" s="22"/>
      <c r="C24" s="19"/>
      <c r="D24" s="19"/>
      <c r="E24" s="19"/>
      <c r="F24" s="19"/>
      <c r="G24" s="19"/>
      <c r="H24" s="19"/>
      <c r="I24" s="46"/>
      <c r="J24" s="19"/>
      <c r="K24" s="19"/>
      <c r="L24" s="23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  <row r="25" spans="1:31" s="2" customFormat="1" ht="12" customHeight="1">
      <c r="A25" s="19"/>
      <c r="B25" s="22"/>
      <c r="C25" s="19"/>
      <c r="D25" s="45" t="s">
        <v>18</v>
      </c>
      <c r="E25" s="19"/>
      <c r="F25" s="19"/>
      <c r="G25" s="19"/>
      <c r="H25" s="19"/>
      <c r="I25" s="47" t="s">
        <v>11</v>
      </c>
      <c r="J25" s="38"/>
      <c r="K25" s="19"/>
      <c r="L25" s="23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</row>
    <row r="26" spans="1:31" s="2" customFormat="1" ht="18" customHeight="1">
      <c r="A26" s="19"/>
      <c r="B26" s="22"/>
      <c r="C26" s="19"/>
      <c r="D26" s="19"/>
      <c r="E26" s="38"/>
      <c r="F26" s="19"/>
      <c r="G26" s="19"/>
      <c r="H26" s="19"/>
      <c r="I26" s="47" t="s">
        <v>13</v>
      </c>
      <c r="J26" s="38"/>
      <c r="K26" s="19"/>
      <c r="L26" s="23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:31" s="2" customFormat="1" ht="6.95" customHeight="1">
      <c r="A27" s="19"/>
      <c r="B27" s="22"/>
      <c r="C27" s="19"/>
      <c r="D27" s="19"/>
      <c r="E27" s="19"/>
      <c r="F27" s="19"/>
      <c r="G27" s="19"/>
      <c r="H27" s="19"/>
      <c r="I27" s="46"/>
      <c r="J27" s="19"/>
      <c r="K27" s="19"/>
      <c r="L27" s="23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:31" s="2" customFormat="1" ht="12" customHeight="1">
      <c r="A28" s="19"/>
      <c r="B28" s="22"/>
      <c r="C28" s="19"/>
      <c r="D28" s="45" t="s">
        <v>19</v>
      </c>
      <c r="E28" s="19"/>
      <c r="F28" s="19"/>
      <c r="G28" s="19"/>
      <c r="H28" s="19"/>
      <c r="I28" s="46"/>
      <c r="J28" s="19"/>
      <c r="K28" s="19"/>
      <c r="L28" s="23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:31" s="3" customFormat="1" ht="23.25" customHeight="1">
      <c r="A29" s="49"/>
      <c r="B29" s="50"/>
      <c r="C29" s="49"/>
      <c r="D29" s="49"/>
      <c r="E29" s="199" t="s">
        <v>50</v>
      </c>
      <c r="F29" s="199"/>
      <c r="G29" s="199"/>
      <c r="H29" s="199"/>
      <c r="I29" s="51"/>
      <c r="J29" s="49"/>
      <c r="K29" s="49"/>
      <c r="L29" s="52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s="2" customFormat="1" ht="6.95" customHeight="1">
      <c r="A30" s="19"/>
      <c r="B30" s="22"/>
      <c r="C30" s="19"/>
      <c r="D30" s="19"/>
      <c r="E30" s="19"/>
      <c r="F30" s="19"/>
      <c r="G30" s="19"/>
      <c r="H30" s="19"/>
      <c r="I30" s="46"/>
      <c r="J30" s="19"/>
      <c r="K30" s="19"/>
      <c r="L30" s="23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1" s="2" customFormat="1" ht="6.95" customHeight="1">
      <c r="A31" s="19"/>
      <c r="B31" s="22"/>
      <c r="C31" s="19"/>
      <c r="D31" s="53"/>
      <c r="E31" s="53"/>
      <c r="F31" s="53"/>
      <c r="G31" s="53"/>
      <c r="H31" s="53"/>
      <c r="I31" s="54"/>
      <c r="J31" s="53"/>
      <c r="K31" s="53"/>
      <c r="L31" s="23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2" spans="1:31" s="2" customFormat="1" ht="25.35" customHeight="1">
      <c r="A32" s="19"/>
      <c r="B32" s="22"/>
      <c r="C32" s="19"/>
      <c r="D32" s="55" t="s">
        <v>20</v>
      </c>
      <c r="E32" s="19"/>
      <c r="F32" s="19"/>
      <c r="G32" s="19"/>
      <c r="H32" s="19"/>
      <c r="I32" s="46"/>
      <c r="J32" s="56">
        <f>ROUND(J126, 2)</f>
        <v>0</v>
      </c>
      <c r="K32" s="19"/>
      <c r="L32" s="23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:31" s="2" customFormat="1" ht="6.95" customHeight="1">
      <c r="A33" s="19"/>
      <c r="B33" s="22"/>
      <c r="C33" s="19"/>
      <c r="D33" s="53"/>
      <c r="E33" s="53"/>
      <c r="F33" s="53"/>
      <c r="G33" s="53"/>
      <c r="H33" s="53"/>
      <c r="I33" s="54"/>
      <c r="J33" s="53"/>
      <c r="K33" s="53"/>
      <c r="L33" s="23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s="2" customFormat="1" ht="14.45" customHeight="1">
      <c r="A34" s="19"/>
      <c r="B34" s="22"/>
      <c r="C34" s="19"/>
      <c r="D34" s="19"/>
      <c r="E34" s="19"/>
      <c r="F34" s="57" t="s">
        <v>22</v>
      </c>
      <c r="G34" s="19"/>
      <c r="H34" s="19"/>
      <c r="I34" s="58" t="s">
        <v>21</v>
      </c>
      <c r="J34" s="57" t="s">
        <v>23</v>
      </c>
      <c r="K34" s="19"/>
      <c r="L34" s="23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:31" s="2" customFormat="1" ht="14.45" customHeight="1">
      <c r="A35" s="19"/>
      <c r="B35" s="22"/>
      <c r="C35" s="19"/>
      <c r="D35" s="59" t="s">
        <v>24</v>
      </c>
      <c r="E35" s="45" t="s">
        <v>25</v>
      </c>
      <c r="F35" s="60">
        <f>ROUND((SUM(BE126:BE157)),  2)</f>
        <v>0</v>
      </c>
      <c r="G35" s="19"/>
      <c r="H35" s="19"/>
      <c r="I35" s="61">
        <v>0.2</v>
      </c>
      <c r="J35" s="60">
        <f>ROUND(((SUM(BE126:BE157))*I35),  2)</f>
        <v>0</v>
      </c>
      <c r="K35" s="19"/>
      <c r="L35" s="23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:31" s="2" customFormat="1" ht="14.45" customHeight="1">
      <c r="A36" s="19"/>
      <c r="B36" s="22"/>
      <c r="C36" s="19"/>
      <c r="D36" s="19"/>
      <c r="E36" s="45" t="s">
        <v>26</v>
      </c>
      <c r="F36" s="60">
        <f>ROUND((SUM(BF126:BF157)),  2)</f>
        <v>0</v>
      </c>
      <c r="G36" s="19"/>
      <c r="H36" s="19"/>
      <c r="I36" s="61">
        <v>0.2</v>
      </c>
      <c r="J36" s="60">
        <f>ROUND(((SUM(BF126:BF157))*I36),  2)</f>
        <v>0</v>
      </c>
      <c r="K36" s="19"/>
      <c r="L36" s="23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s="2" customFormat="1" ht="14.45" hidden="1" customHeight="1">
      <c r="A37" s="19"/>
      <c r="B37" s="22"/>
      <c r="C37" s="19"/>
      <c r="D37" s="19"/>
      <c r="E37" s="45" t="s">
        <v>27</v>
      </c>
      <c r="F37" s="60">
        <f>ROUND((SUM(BG126:BG157)),  2)</f>
        <v>0</v>
      </c>
      <c r="G37" s="19"/>
      <c r="H37" s="19"/>
      <c r="I37" s="61">
        <v>0.2</v>
      </c>
      <c r="J37" s="60">
        <f>0</f>
        <v>0</v>
      </c>
      <c r="K37" s="19"/>
      <c r="L37" s="23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 spans="1:31" s="2" customFormat="1" ht="14.45" hidden="1" customHeight="1">
      <c r="A38" s="19"/>
      <c r="B38" s="22"/>
      <c r="C38" s="19"/>
      <c r="D38" s="19"/>
      <c r="E38" s="45" t="s">
        <v>28</v>
      </c>
      <c r="F38" s="60">
        <f>ROUND((SUM(BH126:BH157)),  2)</f>
        <v>0</v>
      </c>
      <c r="G38" s="19"/>
      <c r="H38" s="19"/>
      <c r="I38" s="61">
        <v>0.2</v>
      </c>
      <c r="J38" s="60">
        <f>0</f>
        <v>0</v>
      </c>
      <c r="K38" s="19"/>
      <c r="L38" s="23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:31" s="2" customFormat="1" ht="14.45" hidden="1" customHeight="1">
      <c r="A39" s="19"/>
      <c r="B39" s="22"/>
      <c r="C39" s="19"/>
      <c r="D39" s="19"/>
      <c r="E39" s="45" t="s">
        <v>29</v>
      </c>
      <c r="F39" s="60">
        <f>ROUND((SUM(BI126:BI157)),  2)</f>
        <v>0</v>
      </c>
      <c r="G39" s="19"/>
      <c r="H39" s="19"/>
      <c r="I39" s="61">
        <v>0</v>
      </c>
      <c r="J39" s="60">
        <f>0</f>
        <v>0</v>
      </c>
      <c r="K39" s="19"/>
      <c r="L39" s="23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</row>
    <row r="40" spans="1:31" s="2" customFormat="1" ht="6.95" customHeight="1">
      <c r="A40" s="19"/>
      <c r="B40" s="22"/>
      <c r="C40" s="19"/>
      <c r="D40" s="19"/>
      <c r="E40" s="19"/>
      <c r="F40" s="19"/>
      <c r="G40" s="19"/>
      <c r="H40" s="19"/>
      <c r="I40" s="46"/>
      <c r="J40" s="19"/>
      <c r="K40" s="19"/>
      <c r="L40" s="23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</row>
    <row r="41" spans="1:31" s="2" customFormat="1" ht="25.35" customHeight="1">
      <c r="A41" s="19"/>
      <c r="B41" s="22"/>
      <c r="C41" s="62"/>
      <c r="D41" s="63" t="s">
        <v>30</v>
      </c>
      <c r="E41" s="64"/>
      <c r="F41" s="64"/>
      <c r="G41" s="65" t="s">
        <v>31</v>
      </c>
      <c r="H41" s="66" t="s">
        <v>32</v>
      </c>
      <c r="I41" s="67"/>
      <c r="J41" s="68">
        <f>SUM(J32:J39)</f>
        <v>0</v>
      </c>
      <c r="K41" s="69"/>
      <c r="L41" s="23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</row>
    <row r="42" spans="1:31" s="2" customFormat="1" ht="14.45" customHeight="1">
      <c r="A42" s="19"/>
      <c r="B42" s="22"/>
      <c r="C42" s="19"/>
      <c r="D42" s="19"/>
      <c r="E42" s="19"/>
      <c r="F42" s="19"/>
      <c r="G42" s="19"/>
      <c r="H42" s="19"/>
      <c r="I42" s="46"/>
      <c r="J42" s="19"/>
      <c r="K42" s="19"/>
      <c r="L42" s="23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</row>
    <row r="43" spans="1:31" s="1" customFormat="1" ht="14.45" customHeight="1">
      <c r="B43" s="11"/>
      <c r="I43" s="39"/>
      <c r="L43" s="11"/>
    </row>
    <row r="44" spans="1:31" s="1" customFormat="1" ht="14.45" customHeight="1">
      <c r="B44" s="11"/>
      <c r="I44" s="39"/>
      <c r="L44" s="11"/>
    </row>
    <row r="45" spans="1:31" s="1" customFormat="1" ht="14.45" customHeight="1">
      <c r="B45" s="11"/>
      <c r="I45" s="39"/>
      <c r="L45" s="11"/>
    </row>
    <row r="46" spans="1:31" s="1" customFormat="1" ht="14.45" customHeight="1">
      <c r="B46" s="11"/>
      <c r="I46" s="39"/>
      <c r="L46" s="11"/>
    </row>
    <row r="47" spans="1:31" s="1" customFormat="1" ht="14.45" customHeight="1">
      <c r="B47" s="11"/>
      <c r="I47" s="39"/>
      <c r="L47" s="11"/>
    </row>
    <row r="48" spans="1:31" s="1" customFormat="1" ht="14.45" customHeight="1">
      <c r="B48" s="11"/>
      <c r="I48" s="39"/>
      <c r="L48" s="11"/>
    </row>
    <row r="49" spans="1:31" s="1" customFormat="1" ht="14.45" customHeight="1">
      <c r="B49" s="11"/>
      <c r="I49" s="39"/>
      <c r="L49" s="11"/>
    </row>
    <row r="50" spans="1:31" s="2" customFormat="1" ht="14.45" customHeight="1">
      <c r="B50" s="23"/>
      <c r="D50" s="70" t="s">
        <v>33</v>
      </c>
      <c r="E50" s="71"/>
      <c r="F50" s="71"/>
      <c r="G50" s="70" t="s">
        <v>34</v>
      </c>
      <c r="H50" s="71"/>
      <c r="I50" s="72"/>
      <c r="J50" s="71"/>
      <c r="K50" s="71"/>
      <c r="L50" s="23"/>
    </row>
    <row r="51" spans="1:31">
      <c r="B51" s="11"/>
      <c r="L51" s="11"/>
    </row>
    <row r="52" spans="1:31">
      <c r="B52" s="11"/>
      <c r="L52" s="11"/>
    </row>
    <row r="53" spans="1:31">
      <c r="B53" s="11"/>
      <c r="L53" s="11"/>
    </row>
    <row r="54" spans="1:31">
      <c r="B54" s="11"/>
      <c r="L54" s="11"/>
    </row>
    <row r="55" spans="1:31">
      <c r="B55" s="11"/>
      <c r="L55" s="11"/>
    </row>
    <row r="56" spans="1:31">
      <c r="B56" s="11"/>
      <c r="L56" s="11"/>
    </row>
    <row r="57" spans="1:31">
      <c r="B57" s="11"/>
      <c r="L57" s="11"/>
    </row>
    <row r="58" spans="1:31">
      <c r="B58" s="11"/>
      <c r="L58" s="11"/>
    </row>
    <row r="59" spans="1:31">
      <c r="B59" s="11"/>
      <c r="L59" s="11"/>
    </row>
    <row r="60" spans="1:31">
      <c r="B60" s="11"/>
      <c r="L60" s="11"/>
    </row>
    <row r="61" spans="1:31" s="2" customFormat="1" ht="12.75">
      <c r="A61" s="19"/>
      <c r="B61" s="22"/>
      <c r="C61" s="19"/>
      <c r="D61" s="73" t="s">
        <v>35</v>
      </c>
      <c r="E61" s="74"/>
      <c r="F61" s="75" t="s">
        <v>36</v>
      </c>
      <c r="G61" s="73" t="s">
        <v>35</v>
      </c>
      <c r="H61" s="74"/>
      <c r="I61" s="76"/>
      <c r="J61" s="77" t="s">
        <v>36</v>
      </c>
      <c r="K61" s="74"/>
      <c r="L61" s="23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</row>
    <row r="62" spans="1:31">
      <c r="B62" s="11"/>
      <c r="L62" s="11"/>
    </row>
    <row r="63" spans="1:31">
      <c r="B63" s="11"/>
      <c r="L63" s="11"/>
    </row>
    <row r="64" spans="1:31">
      <c r="B64" s="11"/>
      <c r="L64" s="11"/>
    </row>
    <row r="65" spans="1:31" s="2" customFormat="1" ht="12.75">
      <c r="A65" s="19"/>
      <c r="B65" s="22"/>
      <c r="C65" s="19"/>
      <c r="D65" s="70" t="s">
        <v>37</v>
      </c>
      <c r="E65" s="78"/>
      <c r="F65" s="78"/>
      <c r="G65" s="70" t="s">
        <v>38</v>
      </c>
      <c r="H65" s="78"/>
      <c r="I65" s="79"/>
      <c r="J65" s="78"/>
      <c r="K65" s="78"/>
      <c r="L65" s="23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</row>
    <row r="66" spans="1:31">
      <c r="B66" s="11"/>
      <c r="L66" s="11"/>
    </row>
    <row r="67" spans="1:31">
      <c r="B67" s="11"/>
      <c r="L67" s="11"/>
    </row>
    <row r="68" spans="1:31">
      <c r="B68" s="11"/>
      <c r="L68" s="11"/>
    </row>
    <row r="69" spans="1:31">
      <c r="B69" s="11"/>
      <c r="L69" s="11"/>
    </row>
    <row r="70" spans="1:31">
      <c r="B70" s="11"/>
      <c r="L70" s="11"/>
    </row>
    <row r="71" spans="1:31">
      <c r="B71" s="11"/>
      <c r="L71" s="11"/>
    </row>
    <row r="72" spans="1:31">
      <c r="B72" s="11"/>
      <c r="L72" s="11"/>
    </row>
    <row r="73" spans="1:31">
      <c r="B73" s="11"/>
      <c r="L73" s="11"/>
    </row>
    <row r="74" spans="1:31">
      <c r="B74" s="11"/>
      <c r="L74" s="11"/>
    </row>
    <row r="75" spans="1:31">
      <c r="B75" s="11"/>
      <c r="L75" s="11"/>
    </row>
    <row r="76" spans="1:31" s="2" customFormat="1" ht="12.75">
      <c r="A76" s="19"/>
      <c r="B76" s="22"/>
      <c r="C76" s="19"/>
      <c r="D76" s="73" t="s">
        <v>35</v>
      </c>
      <c r="E76" s="74"/>
      <c r="F76" s="75" t="s">
        <v>36</v>
      </c>
      <c r="G76" s="73" t="s">
        <v>35</v>
      </c>
      <c r="H76" s="74"/>
      <c r="I76" s="76"/>
      <c r="J76" s="77" t="s">
        <v>36</v>
      </c>
      <c r="K76" s="74"/>
      <c r="L76" s="23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</row>
    <row r="77" spans="1:31" s="2" customFormat="1" ht="14.45" customHeight="1">
      <c r="A77" s="19"/>
      <c r="B77" s="80"/>
      <c r="C77" s="81"/>
      <c r="D77" s="81"/>
      <c r="E77" s="81"/>
      <c r="F77" s="81"/>
      <c r="G77" s="81"/>
      <c r="H77" s="81"/>
      <c r="I77" s="82"/>
      <c r="J77" s="81"/>
      <c r="K77" s="81"/>
      <c r="L77" s="23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</row>
    <row r="81" spans="1:31" s="2" customFormat="1" ht="6.95" customHeight="1">
      <c r="A81" s="19"/>
      <c r="B81" s="83"/>
      <c r="C81" s="84"/>
      <c r="D81" s="84"/>
      <c r="E81" s="84"/>
      <c r="F81" s="84"/>
      <c r="G81" s="84"/>
      <c r="H81" s="84"/>
      <c r="I81" s="85"/>
      <c r="J81" s="84"/>
      <c r="K81" s="84"/>
      <c r="L81" s="23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</row>
    <row r="82" spans="1:31" s="2" customFormat="1" ht="24.95" customHeight="1">
      <c r="A82" s="19"/>
      <c r="B82" s="20"/>
      <c r="C82" s="14" t="s">
        <v>51</v>
      </c>
      <c r="D82" s="21"/>
      <c r="E82" s="21"/>
      <c r="F82" s="21"/>
      <c r="G82" s="21"/>
      <c r="H82" s="21"/>
      <c r="I82" s="46"/>
      <c r="J82" s="21"/>
      <c r="K82" s="21"/>
      <c r="L82" s="23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</row>
    <row r="83" spans="1:31" s="2" customFormat="1" ht="6.95" customHeight="1">
      <c r="A83" s="19"/>
      <c r="B83" s="20"/>
      <c r="C83" s="21"/>
      <c r="D83" s="21"/>
      <c r="E83" s="21"/>
      <c r="F83" s="21"/>
      <c r="G83" s="21"/>
      <c r="H83" s="21"/>
      <c r="I83" s="46"/>
      <c r="J83" s="21"/>
      <c r="K83" s="21"/>
      <c r="L83" s="23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 spans="1:31" s="2" customFormat="1" ht="12" customHeight="1">
      <c r="A84" s="19"/>
      <c r="B84" s="20"/>
      <c r="C84" s="16" t="s">
        <v>3</v>
      </c>
      <c r="D84" s="21"/>
      <c r="E84" s="21"/>
      <c r="F84" s="21"/>
      <c r="G84" s="21"/>
      <c r="H84" s="21"/>
      <c r="I84" s="46"/>
      <c r="J84" s="21"/>
      <c r="K84" s="21"/>
      <c r="L84" s="23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</row>
    <row r="85" spans="1:31" s="2" customFormat="1" ht="23.25" customHeight="1">
      <c r="A85" s="19"/>
      <c r="B85" s="20"/>
      <c r="C85" s="21"/>
      <c r="D85" s="21"/>
      <c r="E85" s="189" t="s">
        <v>4</v>
      </c>
      <c r="F85" s="190"/>
      <c r="G85" s="190"/>
      <c r="H85" s="190"/>
      <c r="I85" s="46"/>
      <c r="J85" s="21"/>
      <c r="K85" s="21"/>
      <c r="L85" s="23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</row>
    <row r="86" spans="1:31" s="1" customFormat="1" ht="12" customHeight="1">
      <c r="B86" s="12"/>
      <c r="C86" s="16" t="s">
        <v>48</v>
      </c>
      <c r="D86" s="13"/>
      <c r="E86" s="13"/>
      <c r="F86" s="13"/>
      <c r="G86" s="13"/>
      <c r="H86" s="13"/>
      <c r="I86" s="39"/>
      <c r="J86" s="13"/>
      <c r="K86" s="13"/>
      <c r="L86" s="11"/>
    </row>
    <row r="87" spans="1:31" s="2" customFormat="1" ht="16.5" customHeight="1">
      <c r="A87" s="19"/>
      <c r="B87" s="20"/>
      <c r="C87" s="21"/>
      <c r="D87" s="21"/>
      <c r="E87" s="191" t="s">
        <v>115</v>
      </c>
      <c r="F87" s="187"/>
      <c r="G87" s="187"/>
      <c r="H87" s="187"/>
      <c r="I87" s="46"/>
      <c r="J87" s="21"/>
      <c r="K87" s="21"/>
      <c r="L87" s="23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</row>
    <row r="88" spans="1:31" s="2" customFormat="1" ht="12" customHeight="1">
      <c r="A88" s="19"/>
      <c r="B88" s="20"/>
      <c r="C88" s="16" t="s">
        <v>49</v>
      </c>
      <c r="D88" s="21"/>
      <c r="E88" s="21"/>
      <c r="F88" s="21"/>
      <c r="G88" s="21"/>
      <c r="H88" s="21"/>
      <c r="I88" s="46"/>
      <c r="J88" s="21"/>
      <c r="K88" s="21"/>
      <c r="L88" s="23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1:31" s="2" customFormat="1" ht="16.5" customHeight="1">
      <c r="A89" s="19"/>
      <c r="B89" s="20"/>
      <c r="C89" s="21"/>
      <c r="D89" s="21"/>
      <c r="E89" s="186" t="str">
        <f>E11</f>
        <v>č. 2 - 03 - SO-07.3  Detské ihrisko</v>
      </c>
      <c r="F89" s="187"/>
      <c r="G89" s="187"/>
      <c r="H89" s="187"/>
      <c r="I89" s="46"/>
      <c r="J89" s="21"/>
      <c r="K89" s="21"/>
      <c r="L89" s="23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</row>
    <row r="90" spans="1:31" s="2" customFormat="1" ht="6.95" customHeight="1">
      <c r="A90" s="19"/>
      <c r="B90" s="20"/>
      <c r="C90" s="21"/>
      <c r="D90" s="21"/>
      <c r="E90" s="21"/>
      <c r="F90" s="21"/>
      <c r="G90" s="21"/>
      <c r="H90" s="21"/>
      <c r="I90" s="46"/>
      <c r="J90" s="21"/>
      <c r="K90" s="21"/>
      <c r="L90" s="23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</row>
    <row r="91" spans="1:31" s="2" customFormat="1" ht="12" customHeight="1">
      <c r="A91" s="19"/>
      <c r="B91" s="20"/>
      <c r="C91" s="16" t="s">
        <v>7</v>
      </c>
      <c r="D91" s="21"/>
      <c r="E91" s="21"/>
      <c r="F91" s="15" t="str">
        <f>F14</f>
        <v>Komárno, Ul. gen. Klapku, p. č. 7046/4, 7051/393</v>
      </c>
      <c r="G91" s="21"/>
      <c r="H91" s="21"/>
      <c r="I91" s="47" t="s">
        <v>9</v>
      </c>
      <c r="J91" s="28">
        <v>43942</v>
      </c>
      <c r="K91" s="21"/>
      <c r="L91" s="23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</row>
    <row r="92" spans="1:31" s="2" customFormat="1" ht="6.95" customHeight="1">
      <c r="A92" s="19"/>
      <c r="B92" s="20"/>
      <c r="C92" s="21"/>
      <c r="D92" s="21"/>
      <c r="E92" s="21"/>
      <c r="F92" s="21"/>
      <c r="G92" s="21"/>
      <c r="H92" s="21"/>
      <c r="I92" s="46"/>
      <c r="J92" s="21"/>
      <c r="K92" s="21"/>
      <c r="L92" s="23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</row>
    <row r="93" spans="1:31" s="2" customFormat="1" ht="15.2" customHeight="1">
      <c r="A93" s="19"/>
      <c r="B93" s="20"/>
      <c r="C93" s="16" t="s">
        <v>10</v>
      </c>
      <c r="D93" s="21"/>
      <c r="E93" s="21"/>
      <c r="F93" s="15" t="str">
        <f>E17</f>
        <v>Amante n. o., Marcelová</v>
      </c>
      <c r="G93" s="21"/>
      <c r="H93" s="21"/>
      <c r="I93" s="47" t="s">
        <v>15</v>
      </c>
      <c r="J93" s="18" t="str">
        <f>E23</f>
        <v>Ing. Olivér Csémy</v>
      </c>
      <c r="K93" s="21"/>
      <c r="L93" s="23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</row>
    <row r="94" spans="1:31" s="2" customFormat="1" ht="15.2" customHeight="1">
      <c r="A94" s="19"/>
      <c r="B94" s="20"/>
      <c r="C94" s="16" t="s">
        <v>14</v>
      </c>
      <c r="D94" s="21"/>
      <c r="E94" s="21"/>
      <c r="F94" s="15" t="str">
        <f>IF(E20="","",E20)</f>
        <v>Vyplň údaj</v>
      </c>
      <c r="G94" s="21"/>
      <c r="H94" s="21"/>
      <c r="I94" s="47" t="s">
        <v>18</v>
      </c>
      <c r="J94" s="18">
        <f>E26</f>
        <v>0</v>
      </c>
      <c r="K94" s="21"/>
      <c r="L94" s="23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</row>
    <row r="95" spans="1:31" s="2" customFormat="1" ht="10.35" customHeight="1">
      <c r="A95" s="19"/>
      <c r="B95" s="20"/>
      <c r="C95" s="21"/>
      <c r="D95" s="21"/>
      <c r="E95" s="21"/>
      <c r="F95" s="21"/>
      <c r="G95" s="21"/>
      <c r="H95" s="21"/>
      <c r="I95" s="46"/>
      <c r="J95" s="21"/>
      <c r="K95" s="21"/>
      <c r="L95" s="23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</row>
    <row r="96" spans="1:31" s="2" customFormat="1" ht="29.25" customHeight="1">
      <c r="A96" s="19"/>
      <c r="B96" s="20"/>
      <c r="C96" s="86" t="s">
        <v>52</v>
      </c>
      <c r="D96" s="87"/>
      <c r="E96" s="87"/>
      <c r="F96" s="87"/>
      <c r="G96" s="87"/>
      <c r="H96" s="87"/>
      <c r="I96" s="88"/>
      <c r="J96" s="89" t="s">
        <v>53</v>
      </c>
      <c r="K96" s="87"/>
      <c r="L96" s="23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 spans="1:47" s="2" customFormat="1" ht="10.35" customHeight="1">
      <c r="A97" s="19"/>
      <c r="B97" s="20"/>
      <c r="C97" s="21"/>
      <c r="D97" s="21"/>
      <c r="E97" s="21"/>
      <c r="F97" s="21"/>
      <c r="G97" s="21"/>
      <c r="H97" s="21"/>
      <c r="I97" s="46"/>
      <c r="J97" s="21"/>
      <c r="K97" s="21"/>
      <c r="L97" s="23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</row>
    <row r="98" spans="1:47" s="2" customFormat="1" ht="22.9" customHeight="1">
      <c r="A98" s="19"/>
      <c r="B98" s="20"/>
      <c r="C98" s="90" t="s">
        <v>54</v>
      </c>
      <c r="D98" s="21"/>
      <c r="E98" s="21"/>
      <c r="F98" s="21"/>
      <c r="G98" s="21"/>
      <c r="H98" s="21"/>
      <c r="I98" s="46"/>
      <c r="J98" s="36">
        <f>J126</f>
        <v>0</v>
      </c>
      <c r="K98" s="21"/>
      <c r="L98" s="23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U98" s="10" t="s">
        <v>55</v>
      </c>
    </row>
    <row r="99" spans="1:47" s="4" customFormat="1" ht="24.95" customHeight="1">
      <c r="B99" s="91"/>
      <c r="C99" s="92"/>
      <c r="D99" s="93" t="s">
        <v>56</v>
      </c>
      <c r="E99" s="94"/>
      <c r="F99" s="94"/>
      <c r="G99" s="94"/>
      <c r="H99" s="94"/>
      <c r="I99" s="95"/>
      <c r="J99" s="96">
        <f>J127</f>
        <v>0</v>
      </c>
      <c r="K99" s="92"/>
      <c r="L99" s="97"/>
    </row>
    <row r="100" spans="1:47" s="5" customFormat="1" ht="19.899999999999999" customHeight="1">
      <c r="B100" s="98"/>
      <c r="C100" s="37"/>
      <c r="D100" s="99" t="s">
        <v>57</v>
      </c>
      <c r="E100" s="100"/>
      <c r="F100" s="100"/>
      <c r="G100" s="100"/>
      <c r="H100" s="100"/>
      <c r="I100" s="101"/>
      <c r="J100" s="102">
        <f>J128</f>
        <v>0</v>
      </c>
      <c r="K100" s="37"/>
      <c r="L100" s="103"/>
    </row>
    <row r="101" spans="1:47" s="5" customFormat="1" ht="19.899999999999999" customHeight="1">
      <c r="B101" s="98"/>
      <c r="C101" s="37"/>
      <c r="D101" s="99" t="s">
        <v>58</v>
      </c>
      <c r="E101" s="100"/>
      <c r="F101" s="100"/>
      <c r="G101" s="100"/>
      <c r="H101" s="100"/>
      <c r="I101" s="101"/>
      <c r="J101" s="102">
        <f>J136</f>
        <v>0</v>
      </c>
      <c r="K101" s="37"/>
      <c r="L101" s="103"/>
    </row>
    <row r="102" spans="1:47" s="5" customFormat="1" ht="19.899999999999999" customHeight="1">
      <c r="B102" s="98"/>
      <c r="C102" s="37"/>
      <c r="D102" s="99" t="s">
        <v>59</v>
      </c>
      <c r="E102" s="100"/>
      <c r="F102" s="100"/>
      <c r="G102" s="100"/>
      <c r="H102" s="100"/>
      <c r="I102" s="101"/>
      <c r="J102" s="102">
        <f>J139</f>
        <v>0</v>
      </c>
      <c r="K102" s="37"/>
      <c r="L102" s="103"/>
    </row>
    <row r="103" spans="1:47" s="5" customFormat="1" ht="19.899999999999999" customHeight="1">
      <c r="B103" s="98"/>
      <c r="C103" s="37"/>
      <c r="D103" s="99" t="s">
        <v>60</v>
      </c>
      <c r="E103" s="100"/>
      <c r="F103" s="100"/>
      <c r="G103" s="100"/>
      <c r="H103" s="100"/>
      <c r="I103" s="101"/>
      <c r="J103" s="102">
        <f>J153</f>
        <v>0</v>
      </c>
      <c r="K103" s="37"/>
      <c r="L103" s="103"/>
    </row>
    <row r="104" spans="1:47" s="5" customFormat="1" ht="19.899999999999999" customHeight="1">
      <c r="B104" s="98"/>
      <c r="C104" s="37"/>
      <c r="D104" s="99" t="s">
        <v>61</v>
      </c>
      <c r="E104" s="100"/>
      <c r="F104" s="100"/>
      <c r="G104" s="100"/>
      <c r="H104" s="100"/>
      <c r="I104" s="101"/>
      <c r="J104" s="102">
        <f>J156</f>
        <v>0</v>
      </c>
      <c r="K104" s="37"/>
      <c r="L104" s="103"/>
    </row>
    <row r="105" spans="1:47" s="2" customFormat="1" ht="21.75" customHeight="1">
      <c r="A105" s="19"/>
      <c r="B105" s="20"/>
      <c r="C105" s="21"/>
      <c r="D105" s="21"/>
      <c r="E105" s="21"/>
      <c r="F105" s="21"/>
      <c r="G105" s="21"/>
      <c r="H105" s="21"/>
      <c r="I105" s="46"/>
      <c r="J105" s="21"/>
      <c r="K105" s="21"/>
      <c r="L105" s="23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</row>
    <row r="106" spans="1:47" s="2" customFormat="1" ht="6.95" customHeight="1">
      <c r="A106" s="19"/>
      <c r="B106" s="24"/>
      <c r="C106" s="25"/>
      <c r="D106" s="25"/>
      <c r="E106" s="25"/>
      <c r="F106" s="25"/>
      <c r="G106" s="25"/>
      <c r="H106" s="25"/>
      <c r="I106" s="82"/>
      <c r="J106" s="25"/>
      <c r="K106" s="25"/>
      <c r="L106" s="23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</row>
    <row r="110" spans="1:47" s="2" customFormat="1" ht="6.95" customHeight="1">
      <c r="A110" s="19"/>
      <c r="B110" s="26"/>
      <c r="C110" s="27"/>
      <c r="D110" s="27"/>
      <c r="E110" s="27"/>
      <c r="F110" s="27"/>
      <c r="G110" s="27"/>
      <c r="H110" s="27"/>
      <c r="I110" s="85"/>
      <c r="J110" s="27"/>
      <c r="K110" s="27"/>
      <c r="L110" s="23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</row>
    <row r="111" spans="1:47" s="2" customFormat="1" ht="24.95" customHeight="1">
      <c r="A111" s="19"/>
      <c r="B111" s="20"/>
      <c r="C111" s="14" t="s">
        <v>62</v>
      </c>
      <c r="D111" s="21"/>
      <c r="E111" s="21"/>
      <c r="F111" s="21"/>
      <c r="G111" s="21"/>
      <c r="H111" s="21"/>
      <c r="I111" s="46"/>
      <c r="J111" s="21"/>
      <c r="K111" s="21"/>
      <c r="L111" s="23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</row>
    <row r="112" spans="1:47" s="2" customFormat="1" ht="6.95" customHeight="1">
      <c r="A112" s="19"/>
      <c r="B112" s="20"/>
      <c r="C112" s="21"/>
      <c r="D112" s="21"/>
      <c r="E112" s="21"/>
      <c r="F112" s="21"/>
      <c r="G112" s="21"/>
      <c r="H112" s="21"/>
      <c r="I112" s="46"/>
      <c r="J112" s="21"/>
      <c r="K112" s="21"/>
      <c r="L112" s="23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</row>
    <row r="113" spans="1:63" s="2" customFormat="1" ht="12" customHeight="1">
      <c r="A113" s="19"/>
      <c r="B113" s="20"/>
      <c r="C113" s="16" t="s">
        <v>3</v>
      </c>
      <c r="D113" s="21"/>
      <c r="E113" s="21"/>
      <c r="F113" s="21"/>
      <c r="G113" s="21"/>
      <c r="H113" s="21"/>
      <c r="I113" s="46"/>
      <c r="J113" s="21"/>
      <c r="K113" s="21"/>
      <c r="L113" s="23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</row>
    <row r="114" spans="1:63" s="2" customFormat="1" ht="23.25" customHeight="1">
      <c r="A114" s="19"/>
      <c r="B114" s="20"/>
      <c r="C114" s="21"/>
      <c r="D114" s="21"/>
      <c r="E114" s="189" t="str">
        <f>E7</f>
        <v>Detské jasle Komárno - výstavba zariadenia služieb rodinného a pracovného života</v>
      </c>
      <c r="F114" s="190"/>
      <c r="G114" s="190"/>
      <c r="H114" s="190"/>
      <c r="I114" s="46"/>
      <c r="J114" s="21"/>
      <c r="K114" s="21"/>
      <c r="L114" s="23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</row>
    <row r="115" spans="1:63" s="1" customFormat="1" ht="12" customHeight="1">
      <c r="B115" s="12"/>
      <c r="C115" s="16" t="s">
        <v>48</v>
      </c>
      <c r="D115" s="13"/>
      <c r="E115" s="13"/>
      <c r="F115" s="13"/>
      <c r="G115" s="13"/>
      <c r="H115" s="13"/>
      <c r="I115" s="39"/>
      <c r="J115" s="13"/>
      <c r="K115" s="13"/>
      <c r="L115" s="11"/>
    </row>
    <row r="116" spans="1:63" s="2" customFormat="1" ht="16.5" customHeight="1">
      <c r="A116" s="19"/>
      <c r="B116" s="20"/>
      <c r="C116" s="21"/>
      <c r="D116" s="21"/>
      <c r="E116" s="191" t="s">
        <v>115</v>
      </c>
      <c r="F116" s="187"/>
      <c r="G116" s="187"/>
      <c r="H116" s="187"/>
      <c r="I116" s="46"/>
      <c r="J116" s="21"/>
      <c r="K116" s="21"/>
      <c r="L116" s="23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</row>
    <row r="117" spans="1:63" s="2" customFormat="1" ht="12" customHeight="1">
      <c r="A117" s="19"/>
      <c r="B117" s="20"/>
      <c r="C117" s="16" t="s">
        <v>49</v>
      </c>
      <c r="D117" s="21"/>
      <c r="E117" s="21"/>
      <c r="F117" s="21"/>
      <c r="G117" s="21"/>
      <c r="H117" s="21"/>
      <c r="I117" s="46"/>
      <c r="J117" s="21"/>
      <c r="K117" s="21"/>
      <c r="L117" s="23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</row>
    <row r="118" spans="1:63" s="2" customFormat="1" ht="16.5" customHeight="1">
      <c r="A118" s="19"/>
      <c r="B118" s="20"/>
      <c r="C118" s="21"/>
      <c r="D118" s="21"/>
      <c r="E118" s="186" t="str">
        <f>E11</f>
        <v>č. 2 - 03 - SO-07.3  Detské ihrisko</v>
      </c>
      <c r="F118" s="187"/>
      <c r="G118" s="187"/>
      <c r="H118" s="187"/>
      <c r="I118" s="46"/>
      <c r="J118" s="21"/>
      <c r="K118" s="21"/>
      <c r="L118" s="23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</row>
    <row r="119" spans="1:63" s="2" customFormat="1" ht="6.95" customHeight="1">
      <c r="A119" s="19"/>
      <c r="B119" s="20"/>
      <c r="C119" s="21"/>
      <c r="D119" s="21"/>
      <c r="E119" s="21"/>
      <c r="F119" s="21"/>
      <c r="G119" s="21"/>
      <c r="H119" s="21"/>
      <c r="I119" s="46"/>
      <c r="J119" s="21"/>
      <c r="K119" s="21"/>
      <c r="L119" s="23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</row>
    <row r="120" spans="1:63" s="2" customFormat="1" ht="12" customHeight="1">
      <c r="A120" s="19"/>
      <c r="B120" s="20"/>
      <c r="C120" s="16" t="s">
        <v>7</v>
      </c>
      <c r="D120" s="21"/>
      <c r="E120" s="21"/>
      <c r="F120" s="15" t="str">
        <f>F14</f>
        <v>Komárno, Ul. gen. Klapku, p. č. 7046/4, 7051/393</v>
      </c>
      <c r="G120" s="21"/>
      <c r="H120" s="21"/>
      <c r="I120" s="47" t="s">
        <v>9</v>
      </c>
      <c r="J120" s="28">
        <f>IF(J14="","",J14)</f>
        <v>43942</v>
      </c>
      <c r="K120" s="21"/>
      <c r="L120" s="23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</row>
    <row r="121" spans="1:63" s="2" customFormat="1" ht="6.95" customHeight="1">
      <c r="A121" s="19"/>
      <c r="B121" s="20"/>
      <c r="C121" s="21"/>
      <c r="D121" s="21"/>
      <c r="E121" s="21"/>
      <c r="F121" s="21"/>
      <c r="G121" s="21"/>
      <c r="H121" s="21"/>
      <c r="I121" s="46"/>
      <c r="J121" s="21"/>
      <c r="K121" s="21"/>
      <c r="L121" s="23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1:63" s="2" customFormat="1" ht="15.2" customHeight="1">
      <c r="A122" s="19"/>
      <c r="B122" s="20"/>
      <c r="C122" s="16" t="s">
        <v>10</v>
      </c>
      <c r="D122" s="21"/>
      <c r="E122" s="21"/>
      <c r="F122" s="15" t="str">
        <f>E17</f>
        <v>Amante n. o., Marcelová</v>
      </c>
      <c r="G122" s="21"/>
      <c r="H122" s="21"/>
      <c r="I122" s="47" t="s">
        <v>15</v>
      </c>
      <c r="J122" s="18" t="str">
        <f>E23</f>
        <v>Ing. Olivér Csémy</v>
      </c>
      <c r="K122" s="21"/>
      <c r="L122" s="23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 spans="1:63" s="2" customFormat="1" ht="15.2" customHeight="1">
      <c r="A123" s="19"/>
      <c r="B123" s="20"/>
      <c r="C123" s="16" t="s">
        <v>14</v>
      </c>
      <c r="D123" s="21"/>
      <c r="E123" s="21"/>
      <c r="F123" s="15" t="str">
        <f>IF(E20="","",E20)</f>
        <v>Vyplň údaj</v>
      </c>
      <c r="G123" s="21"/>
      <c r="H123" s="21"/>
      <c r="I123" s="47" t="s">
        <v>18</v>
      </c>
      <c r="J123" s="18">
        <f>E26</f>
        <v>0</v>
      </c>
      <c r="K123" s="21"/>
      <c r="L123" s="23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 spans="1:63" s="2" customFormat="1" ht="10.35" customHeight="1">
      <c r="A124" s="19"/>
      <c r="B124" s="20"/>
      <c r="C124" s="21"/>
      <c r="D124" s="21"/>
      <c r="E124" s="21"/>
      <c r="F124" s="21"/>
      <c r="G124" s="21"/>
      <c r="H124" s="21"/>
      <c r="I124" s="46"/>
      <c r="J124" s="21"/>
      <c r="K124" s="21"/>
      <c r="L124" s="23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 spans="1:63" s="6" customFormat="1" ht="51" customHeight="1">
      <c r="A125" s="104"/>
      <c r="B125" s="105"/>
      <c r="C125" s="106" t="s">
        <v>63</v>
      </c>
      <c r="D125" s="107" t="s">
        <v>41</v>
      </c>
      <c r="E125" s="107" t="s">
        <v>39</v>
      </c>
      <c r="F125" s="107" t="s">
        <v>40</v>
      </c>
      <c r="G125" s="107" t="s">
        <v>64</v>
      </c>
      <c r="H125" s="107" t="s">
        <v>65</v>
      </c>
      <c r="I125" s="108" t="s">
        <v>155</v>
      </c>
      <c r="J125" s="183" t="s">
        <v>156</v>
      </c>
      <c r="K125" s="184" t="s">
        <v>66</v>
      </c>
      <c r="L125" s="185" t="s">
        <v>157</v>
      </c>
      <c r="M125" s="30" t="s">
        <v>0</v>
      </c>
      <c r="N125" s="31" t="s">
        <v>24</v>
      </c>
      <c r="O125" s="31" t="s">
        <v>67</v>
      </c>
      <c r="P125" s="31" t="s">
        <v>68</v>
      </c>
      <c r="Q125" s="31" t="s">
        <v>69</v>
      </c>
      <c r="R125" s="31" t="s">
        <v>70</v>
      </c>
      <c r="S125" s="31" t="s">
        <v>71</v>
      </c>
      <c r="T125" s="32" t="s">
        <v>72</v>
      </c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</row>
    <row r="126" spans="1:63" s="2" customFormat="1" ht="22.9" customHeight="1">
      <c r="A126" s="19"/>
      <c r="B126" s="20"/>
      <c r="C126" s="35" t="s">
        <v>54</v>
      </c>
      <c r="D126" s="21"/>
      <c r="E126" s="21"/>
      <c r="F126" s="21"/>
      <c r="G126" s="21"/>
      <c r="H126" s="21"/>
      <c r="I126" s="46"/>
      <c r="J126" s="109">
        <f>BK126</f>
        <v>0</v>
      </c>
      <c r="K126" s="21"/>
      <c r="L126" s="22"/>
      <c r="M126" s="33"/>
      <c r="N126" s="110"/>
      <c r="O126" s="34"/>
      <c r="P126" s="111">
        <f>P127</f>
        <v>0</v>
      </c>
      <c r="Q126" s="34"/>
      <c r="R126" s="111">
        <f>R127</f>
        <v>18.886637999999998</v>
      </c>
      <c r="S126" s="34"/>
      <c r="T126" s="112">
        <f>T127</f>
        <v>0</v>
      </c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T126" s="10" t="s">
        <v>42</v>
      </c>
      <c r="AU126" s="10" t="s">
        <v>55</v>
      </c>
      <c r="BK126" s="113">
        <f>BK127</f>
        <v>0</v>
      </c>
    </row>
    <row r="127" spans="1:63" s="7" customFormat="1" ht="25.9" customHeight="1">
      <c r="B127" s="114"/>
      <c r="C127" s="115"/>
      <c r="D127" s="116" t="s">
        <v>42</v>
      </c>
      <c r="E127" s="117" t="s">
        <v>73</v>
      </c>
      <c r="F127" s="117" t="s">
        <v>74</v>
      </c>
      <c r="G127" s="115"/>
      <c r="H127" s="115"/>
      <c r="I127" s="118"/>
      <c r="J127" s="119">
        <f>BK127</f>
        <v>0</v>
      </c>
      <c r="K127" s="115"/>
      <c r="L127" s="120"/>
      <c r="M127" s="121"/>
      <c r="N127" s="122"/>
      <c r="O127" s="122"/>
      <c r="P127" s="123">
        <f>P128+P136+P139+P153+P156</f>
        <v>0</v>
      </c>
      <c r="Q127" s="122"/>
      <c r="R127" s="123">
        <f>R128+R136+R139+R153+R156</f>
        <v>18.886637999999998</v>
      </c>
      <c r="S127" s="122"/>
      <c r="T127" s="124">
        <f>T128+T136+T139+T153+T156</f>
        <v>0</v>
      </c>
      <c r="AR127" s="125" t="s">
        <v>44</v>
      </c>
      <c r="AT127" s="126" t="s">
        <v>42</v>
      </c>
      <c r="AU127" s="126" t="s">
        <v>43</v>
      </c>
      <c r="AY127" s="125" t="s">
        <v>75</v>
      </c>
      <c r="BK127" s="127">
        <f>BK128+BK136+BK139+BK153+BK156</f>
        <v>0</v>
      </c>
    </row>
    <row r="128" spans="1:63" s="7" customFormat="1" ht="22.9" customHeight="1">
      <c r="B128" s="114"/>
      <c r="C128" s="115"/>
      <c r="D128" s="116" t="s">
        <v>42</v>
      </c>
      <c r="E128" s="128" t="s">
        <v>44</v>
      </c>
      <c r="F128" s="128" t="s">
        <v>76</v>
      </c>
      <c r="G128" s="115"/>
      <c r="H128" s="115"/>
      <c r="I128" s="118"/>
      <c r="J128" s="129">
        <f>BK128</f>
        <v>0</v>
      </c>
      <c r="K128" s="115"/>
      <c r="L128" s="120"/>
      <c r="M128" s="121"/>
      <c r="N128" s="122"/>
      <c r="O128" s="122"/>
      <c r="P128" s="123">
        <f>SUM(P129:P135)</f>
        <v>0</v>
      </c>
      <c r="Q128" s="122"/>
      <c r="R128" s="123">
        <f>SUM(R129:R135)</f>
        <v>0</v>
      </c>
      <c r="S128" s="122"/>
      <c r="T128" s="124">
        <f>SUM(T129:T135)</f>
        <v>0</v>
      </c>
      <c r="AR128" s="125" t="s">
        <v>44</v>
      </c>
      <c r="AT128" s="126" t="s">
        <v>42</v>
      </c>
      <c r="AU128" s="126" t="s">
        <v>44</v>
      </c>
      <c r="AY128" s="125" t="s">
        <v>75</v>
      </c>
      <c r="BK128" s="127">
        <f>SUM(BK129:BK135)</f>
        <v>0</v>
      </c>
    </row>
    <row r="129" spans="1:65" s="2" customFormat="1" ht="33" customHeight="1">
      <c r="A129" s="19"/>
      <c r="B129" s="20"/>
      <c r="C129" s="130" t="s">
        <v>44</v>
      </c>
      <c r="D129" s="130" t="s">
        <v>77</v>
      </c>
      <c r="E129" s="131" t="s">
        <v>81</v>
      </c>
      <c r="F129" s="132" t="s">
        <v>82</v>
      </c>
      <c r="G129" s="133" t="s">
        <v>78</v>
      </c>
      <c r="H129" s="134">
        <v>12</v>
      </c>
      <c r="I129" s="135"/>
      <c r="J129" s="136">
        <f>ROUND(I129*H129,2)</f>
        <v>0</v>
      </c>
      <c r="K129" s="137"/>
      <c r="L129" s="22"/>
      <c r="M129" s="138" t="s">
        <v>0</v>
      </c>
      <c r="N129" s="139" t="s">
        <v>26</v>
      </c>
      <c r="O129" s="29"/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R129" s="142" t="s">
        <v>79</v>
      </c>
      <c r="AT129" s="142" t="s">
        <v>77</v>
      </c>
      <c r="AU129" s="142" t="s">
        <v>45</v>
      </c>
      <c r="AY129" s="10" t="s">
        <v>75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0" t="s">
        <v>45</v>
      </c>
      <c r="BK129" s="143">
        <f>ROUND(I129*H129,2)</f>
        <v>0</v>
      </c>
      <c r="BL129" s="10" t="s">
        <v>79</v>
      </c>
      <c r="BM129" s="142" t="s">
        <v>122</v>
      </c>
    </row>
    <row r="130" spans="1:65" s="8" customFormat="1">
      <c r="B130" s="144"/>
      <c r="C130" s="145"/>
      <c r="D130" s="146" t="s">
        <v>80</v>
      </c>
      <c r="E130" s="147" t="s">
        <v>0</v>
      </c>
      <c r="F130" s="148" t="s">
        <v>123</v>
      </c>
      <c r="G130" s="145"/>
      <c r="H130" s="149">
        <v>12</v>
      </c>
      <c r="I130" s="150"/>
      <c r="J130" s="145"/>
      <c r="K130" s="145"/>
      <c r="L130" s="151"/>
      <c r="M130" s="152"/>
      <c r="N130" s="153"/>
      <c r="O130" s="153"/>
      <c r="P130" s="153"/>
      <c r="Q130" s="153"/>
      <c r="R130" s="153"/>
      <c r="S130" s="153"/>
      <c r="T130" s="154"/>
      <c r="AT130" s="155" t="s">
        <v>80</v>
      </c>
      <c r="AU130" s="155" t="s">
        <v>45</v>
      </c>
      <c r="AV130" s="8" t="s">
        <v>45</v>
      </c>
      <c r="AW130" s="8" t="s">
        <v>17</v>
      </c>
      <c r="AX130" s="8" t="s">
        <v>44</v>
      </c>
      <c r="AY130" s="155" t="s">
        <v>75</v>
      </c>
    </row>
    <row r="131" spans="1:65" s="2" customFormat="1" ht="29.25" customHeight="1">
      <c r="A131" s="19"/>
      <c r="B131" s="20"/>
      <c r="C131" s="130" t="s">
        <v>45</v>
      </c>
      <c r="D131" s="130" t="s">
        <v>77</v>
      </c>
      <c r="E131" s="131" t="s">
        <v>84</v>
      </c>
      <c r="F131" s="132" t="s">
        <v>85</v>
      </c>
      <c r="G131" s="133" t="s">
        <v>78</v>
      </c>
      <c r="H131" s="134">
        <v>12</v>
      </c>
      <c r="I131" s="135"/>
      <c r="J131" s="136">
        <f>ROUND(I131*H131,2)</f>
        <v>0</v>
      </c>
      <c r="K131" s="137"/>
      <c r="L131" s="22"/>
      <c r="M131" s="138" t="s">
        <v>0</v>
      </c>
      <c r="N131" s="139" t="s">
        <v>26</v>
      </c>
      <c r="O131" s="29"/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R131" s="142" t="s">
        <v>79</v>
      </c>
      <c r="AT131" s="142" t="s">
        <v>77</v>
      </c>
      <c r="AU131" s="142" t="s">
        <v>45</v>
      </c>
      <c r="AY131" s="10" t="s">
        <v>75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0" t="s">
        <v>45</v>
      </c>
      <c r="BK131" s="143">
        <f>ROUND(I131*H131,2)</f>
        <v>0</v>
      </c>
      <c r="BL131" s="10" t="s">
        <v>79</v>
      </c>
      <c r="BM131" s="142" t="s">
        <v>124</v>
      </c>
    </row>
    <row r="132" spans="1:65" s="2" customFormat="1" ht="32.25" customHeight="1">
      <c r="A132" s="19"/>
      <c r="B132" s="20"/>
      <c r="C132" s="130" t="s">
        <v>83</v>
      </c>
      <c r="D132" s="130" t="s">
        <v>77</v>
      </c>
      <c r="E132" s="131" t="s">
        <v>90</v>
      </c>
      <c r="F132" s="132" t="s">
        <v>91</v>
      </c>
      <c r="G132" s="133" t="s">
        <v>78</v>
      </c>
      <c r="H132" s="134">
        <v>12</v>
      </c>
      <c r="I132" s="135"/>
      <c r="J132" s="136">
        <f>ROUND(I132*H132,2)</f>
        <v>0</v>
      </c>
      <c r="K132" s="137"/>
      <c r="L132" s="22"/>
      <c r="M132" s="138" t="s">
        <v>0</v>
      </c>
      <c r="N132" s="139" t="s">
        <v>26</v>
      </c>
      <c r="O132" s="29"/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R132" s="142" t="s">
        <v>79</v>
      </c>
      <c r="AT132" s="142" t="s">
        <v>77</v>
      </c>
      <c r="AU132" s="142" t="s">
        <v>45</v>
      </c>
      <c r="AY132" s="10" t="s">
        <v>75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0" t="s">
        <v>45</v>
      </c>
      <c r="BK132" s="143">
        <f>ROUND(I132*H132,2)</f>
        <v>0</v>
      </c>
      <c r="BL132" s="10" t="s">
        <v>79</v>
      </c>
      <c r="BM132" s="142" t="s">
        <v>125</v>
      </c>
    </row>
    <row r="133" spans="1:65" s="8" customFormat="1">
      <c r="B133" s="144"/>
      <c r="C133" s="145"/>
      <c r="D133" s="146" t="s">
        <v>80</v>
      </c>
      <c r="E133" s="147" t="s">
        <v>0</v>
      </c>
      <c r="F133" s="148" t="s">
        <v>126</v>
      </c>
      <c r="G133" s="145"/>
      <c r="H133" s="149">
        <v>12</v>
      </c>
      <c r="I133" s="150"/>
      <c r="J133" s="145"/>
      <c r="K133" s="145"/>
      <c r="L133" s="151"/>
      <c r="M133" s="152"/>
      <c r="N133" s="153"/>
      <c r="O133" s="153"/>
      <c r="P133" s="153"/>
      <c r="Q133" s="153"/>
      <c r="R133" s="153"/>
      <c r="S133" s="153"/>
      <c r="T133" s="154"/>
      <c r="AT133" s="155" t="s">
        <v>80</v>
      </c>
      <c r="AU133" s="155" t="s">
        <v>45</v>
      </c>
      <c r="AV133" s="8" t="s">
        <v>45</v>
      </c>
      <c r="AW133" s="8" t="s">
        <v>17</v>
      </c>
      <c r="AX133" s="8" t="s">
        <v>43</v>
      </c>
      <c r="AY133" s="155" t="s">
        <v>75</v>
      </c>
    </row>
    <row r="134" spans="1:65" s="9" customFormat="1">
      <c r="B134" s="156"/>
      <c r="C134" s="157"/>
      <c r="D134" s="146" t="s">
        <v>80</v>
      </c>
      <c r="E134" s="158" t="s">
        <v>0</v>
      </c>
      <c r="F134" s="159" t="s">
        <v>92</v>
      </c>
      <c r="G134" s="157"/>
      <c r="H134" s="160">
        <v>12</v>
      </c>
      <c r="I134" s="161"/>
      <c r="J134" s="157"/>
      <c r="K134" s="157"/>
      <c r="L134" s="162"/>
      <c r="M134" s="163"/>
      <c r="N134" s="164"/>
      <c r="O134" s="164"/>
      <c r="P134" s="164"/>
      <c r="Q134" s="164"/>
      <c r="R134" s="164"/>
      <c r="S134" s="164"/>
      <c r="T134" s="165"/>
      <c r="AT134" s="166" t="s">
        <v>80</v>
      </c>
      <c r="AU134" s="166" t="s">
        <v>45</v>
      </c>
      <c r="AV134" s="9" t="s">
        <v>79</v>
      </c>
      <c r="AW134" s="9" t="s">
        <v>17</v>
      </c>
      <c r="AX134" s="9" t="s">
        <v>44</v>
      </c>
      <c r="AY134" s="166" t="s">
        <v>75</v>
      </c>
    </row>
    <row r="135" spans="1:65" s="2" customFormat="1" ht="16.5" customHeight="1">
      <c r="A135" s="19"/>
      <c r="B135" s="20"/>
      <c r="C135" s="130" t="s">
        <v>79</v>
      </c>
      <c r="D135" s="130" t="s">
        <v>77</v>
      </c>
      <c r="E135" s="131" t="s">
        <v>113</v>
      </c>
      <c r="F135" s="132" t="s">
        <v>114</v>
      </c>
      <c r="G135" s="133" t="s">
        <v>78</v>
      </c>
      <c r="H135" s="134">
        <v>12</v>
      </c>
      <c r="I135" s="135"/>
      <c r="J135" s="136">
        <f>ROUND(I135*H135,2)</f>
        <v>0</v>
      </c>
      <c r="K135" s="137"/>
      <c r="L135" s="22"/>
      <c r="M135" s="138" t="s">
        <v>0</v>
      </c>
      <c r="N135" s="139" t="s">
        <v>26</v>
      </c>
      <c r="O135" s="29"/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R135" s="142" t="s">
        <v>79</v>
      </c>
      <c r="AT135" s="142" t="s">
        <v>77</v>
      </c>
      <c r="AU135" s="142" t="s">
        <v>45</v>
      </c>
      <c r="AY135" s="10" t="s">
        <v>75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0" t="s">
        <v>45</v>
      </c>
      <c r="BK135" s="143">
        <f>ROUND(I135*H135,2)</f>
        <v>0</v>
      </c>
      <c r="BL135" s="10" t="s">
        <v>79</v>
      </c>
      <c r="BM135" s="142" t="s">
        <v>127</v>
      </c>
    </row>
    <row r="136" spans="1:65" s="7" customFormat="1" ht="22.9" customHeight="1">
      <c r="B136" s="114"/>
      <c r="C136" s="115"/>
      <c r="D136" s="116" t="s">
        <v>42</v>
      </c>
      <c r="E136" s="128" t="s">
        <v>45</v>
      </c>
      <c r="F136" s="128" t="s">
        <v>96</v>
      </c>
      <c r="G136" s="115"/>
      <c r="H136" s="115"/>
      <c r="I136" s="118"/>
      <c r="J136" s="129">
        <f>BK136</f>
        <v>0</v>
      </c>
      <c r="K136" s="115"/>
      <c r="L136" s="120"/>
      <c r="M136" s="121"/>
      <c r="N136" s="122"/>
      <c r="O136" s="122"/>
      <c r="P136" s="123">
        <f>SUM(P137:P138)</f>
        <v>0</v>
      </c>
      <c r="Q136" s="122"/>
      <c r="R136" s="123">
        <f>SUM(R137:R138)</f>
        <v>0</v>
      </c>
      <c r="S136" s="122"/>
      <c r="T136" s="124">
        <f>SUM(T137:T138)</f>
        <v>0</v>
      </c>
      <c r="AR136" s="125" t="s">
        <v>44</v>
      </c>
      <c r="AT136" s="126" t="s">
        <v>42</v>
      </c>
      <c r="AU136" s="126" t="s">
        <v>44</v>
      </c>
      <c r="AY136" s="125" t="s">
        <v>75</v>
      </c>
      <c r="BK136" s="127">
        <f>SUM(BK137:BK138)</f>
        <v>0</v>
      </c>
    </row>
    <row r="137" spans="1:65" s="2" customFormat="1" ht="47.25" customHeight="1">
      <c r="A137" s="19"/>
      <c r="B137" s="20"/>
      <c r="C137" s="130" t="s">
        <v>87</v>
      </c>
      <c r="D137" s="130" t="s">
        <v>77</v>
      </c>
      <c r="E137" s="131" t="s">
        <v>98</v>
      </c>
      <c r="F137" s="132" t="s">
        <v>99</v>
      </c>
      <c r="G137" s="133" t="s">
        <v>100</v>
      </c>
      <c r="H137" s="134">
        <v>30</v>
      </c>
      <c r="I137" s="135"/>
      <c r="J137" s="136">
        <f>ROUND(I137*H137,2)</f>
        <v>0</v>
      </c>
      <c r="K137" s="137"/>
      <c r="L137" s="22"/>
      <c r="M137" s="138" t="s">
        <v>0</v>
      </c>
      <c r="N137" s="139" t="s">
        <v>26</v>
      </c>
      <c r="O137" s="29"/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R137" s="142" t="s">
        <v>79</v>
      </c>
      <c r="AT137" s="142" t="s">
        <v>77</v>
      </c>
      <c r="AU137" s="142" t="s">
        <v>45</v>
      </c>
      <c r="AY137" s="10" t="s">
        <v>75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0" t="s">
        <v>45</v>
      </c>
      <c r="BK137" s="143">
        <f>ROUND(I137*H137,2)</f>
        <v>0</v>
      </c>
      <c r="BL137" s="10" t="s">
        <v>79</v>
      </c>
      <c r="BM137" s="142" t="s">
        <v>128</v>
      </c>
    </row>
    <row r="138" spans="1:65" s="8" customFormat="1">
      <c r="B138" s="144"/>
      <c r="C138" s="145"/>
      <c r="D138" s="146" t="s">
        <v>80</v>
      </c>
      <c r="E138" s="147" t="s">
        <v>0</v>
      </c>
      <c r="F138" s="148" t="s">
        <v>129</v>
      </c>
      <c r="G138" s="145"/>
      <c r="H138" s="149">
        <v>30</v>
      </c>
      <c r="I138" s="150"/>
      <c r="J138" s="145"/>
      <c r="K138" s="145"/>
      <c r="L138" s="151"/>
      <c r="M138" s="152"/>
      <c r="N138" s="153"/>
      <c r="O138" s="153"/>
      <c r="P138" s="153"/>
      <c r="Q138" s="153"/>
      <c r="R138" s="153"/>
      <c r="S138" s="153"/>
      <c r="T138" s="154"/>
      <c r="AT138" s="155" t="s">
        <v>80</v>
      </c>
      <c r="AU138" s="155" t="s">
        <v>45</v>
      </c>
      <c r="AV138" s="8" t="s">
        <v>45</v>
      </c>
      <c r="AW138" s="8" t="s">
        <v>17</v>
      </c>
      <c r="AX138" s="8" t="s">
        <v>44</v>
      </c>
      <c r="AY138" s="155" t="s">
        <v>75</v>
      </c>
    </row>
    <row r="139" spans="1:65" s="7" customFormat="1" ht="22.9" customHeight="1">
      <c r="B139" s="114"/>
      <c r="C139" s="115"/>
      <c r="D139" s="116" t="s">
        <v>42</v>
      </c>
      <c r="E139" s="128" t="s">
        <v>87</v>
      </c>
      <c r="F139" s="128" t="s">
        <v>108</v>
      </c>
      <c r="G139" s="115"/>
      <c r="H139" s="115"/>
      <c r="I139" s="118"/>
      <c r="J139" s="129">
        <f>BK139</f>
        <v>0</v>
      </c>
      <c r="K139" s="115"/>
      <c r="L139" s="120"/>
      <c r="M139" s="121"/>
      <c r="N139" s="122"/>
      <c r="O139" s="122"/>
      <c r="P139" s="123">
        <f>SUM(P140:P152)</f>
        <v>0</v>
      </c>
      <c r="Q139" s="122"/>
      <c r="R139" s="123">
        <f>SUM(R140:R152)</f>
        <v>18.759737999999999</v>
      </c>
      <c r="S139" s="122"/>
      <c r="T139" s="124">
        <f>SUM(T140:T152)</f>
        <v>0</v>
      </c>
      <c r="AR139" s="125" t="s">
        <v>44</v>
      </c>
      <c r="AT139" s="126" t="s">
        <v>42</v>
      </c>
      <c r="AU139" s="126" t="s">
        <v>44</v>
      </c>
      <c r="AY139" s="125" t="s">
        <v>75</v>
      </c>
      <c r="BK139" s="127">
        <f>SUM(BK140:BK152)</f>
        <v>0</v>
      </c>
    </row>
    <row r="140" spans="1:65" s="2" customFormat="1" ht="41.25" customHeight="1">
      <c r="A140" s="19"/>
      <c r="B140" s="20"/>
      <c r="C140" s="130" t="s">
        <v>88</v>
      </c>
      <c r="D140" s="130" t="s">
        <v>77</v>
      </c>
      <c r="E140" s="131" t="s">
        <v>116</v>
      </c>
      <c r="F140" s="132" t="s">
        <v>117</v>
      </c>
      <c r="G140" s="133" t="s">
        <v>100</v>
      </c>
      <c r="H140" s="134">
        <v>30</v>
      </c>
      <c r="I140" s="135"/>
      <c r="J140" s="136">
        <f>ROUND(I140*H140,2)</f>
        <v>0</v>
      </c>
      <c r="K140" s="137"/>
      <c r="L140" s="22"/>
      <c r="M140" s="138" t="s">
        <v>0</v>
      </c>
      <c r="N140" s="139" t="s">
        <v>26</v>
      </c>
      <c r="O140" s="29"/>
      <c r="P140" s="140">
        <f>O140*H140</f>
        <v>0</v>
      </c>
      <c r="Q140" s="140">
        <v>0.30359999999999998</v>
      </c>
      <c r="R140" s="140">
        <f>Q140*H140</f>
        <v>9.1079999999999988</v>
      </c>
      <c r="S140" s="140">
        <v>0</v>
      </c>
      <c r="T140" s="141">
        <f>S140*H140</f>
        <v>0</v>
      </c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R140" s="142" t="s">
        <v>79</v>
      </c>
      <c r="AT140" s="142" t="s">
        <v>77</v>
      </c>
      <c r="AU140" s="142" t="s">
        <v>45</v>
      </c>
      <c r="AY140" s="10" t="s">
        <v>75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0" t="s">
        <v>45</v>
      </c>
      <c r="BK140" s="143">
        <f>ROUND(I140*H140,2)</f>
        <v>0</v>
      </c>
      <c r="BL140" s="10" t="s">
        <v>79</v>
      </c>
      <c r="BM140" s="142" t="s">
        <v>130</v>
      </c>
    </row>
    <row r="141" spans="1:65" s="8" customFormat="1">
      <c r="B141" s="144"/>
      <c r="C141" s="145"/>
      <c r="D141" s="146" t="s">
        <v>80</v>
      </c>
      <c r="E141" s="147" t="s">
        <v>0</v>
      </c>
      <c r="F141" s="148" t="s">
        <v>129</v>
      </c>
      <c r="G141" s="145"/>
      <c r="H141" s="149">
        <v>30</v>
      </c>
      <c r="I141" s="150"/>
      <c r="J141" s="145"/>
      <c r="K141" s="145"/>
      <c r="L141" s="151"/>
      <c r="M141" s="152"/>
      <c r="N141" s="153"/>
      <c r="O141" s="153"/>
      <c r="P141" s="153"/>
      <c r="Q141" s="153"/>
      <c r="R141" s="153"/>
      <c r="S141" s="153"/>
      <c r="T141" s="154"/>
      <c r="AT141" s="155" t="s">
        <v>80</v>
      </c>
      <c r="AU141" s="155" t="s">
        <v>45</v>
      </c>
      <c r="AV141" s="8" t="s">
        <v>45</v>
      </c>
      <c r="AW141" s="8" t="s">
        <v>17</v>
      </c>
      <c r="AX141" s="8" t="s">
        <v>44</v>
      </c>
      <c r="AY141" s="155" t="s">
        <v>75</v>
      </c>
    </row>
    <row r="142" spans="1:65" s="2" customFormat="1" ht="30" customHeight="1">
      <c r="A142" s="19"/>
      <c r="B142" s="20"/>
      <c r="C142" s="130" t="s">
        <v>89</v>
      </c>
      <c r="D142" s="130" t="s">
        <v>77</v>
      </c>
      <c r="E142" s="131" t="s">
        <v>118</v>
      </c>
      <c r="F142" s="132" t="s">
        <v>119</v>
      </c>
      <c r="G142" s="133" t="s">
        <v>100</v>
      </c>
      <c r="H142" s="134">
        <v>30</v>
      </c>
      <c r="I142" s="135"/>
      <c r="J142" s="136">
        <f>ROUND(I142*H142,2)</f>
        <v>0</v>
      </c>
      <c r="K142" s="137"/>
      <c r="L142" s="22"/>
      <c r="M142" s="138" t="s">
        <v>0</v>
      </c>
      <c r="N142" s="139" t="s">
        <v>26</v>
      </c>
      <c r="O142" s="29"/>
      <c r="P142" s="140">
        <f>O142*H142</f>
        <v>0</v>
      </c>
      <c r="Q142" s="140">
        <v>0.27994000000000002</v>
      </c>
      <c r="R142" s="140">
        <f>Q142*H142</f>
        <v>8.398200000000001</v>
      </c>
      <c r="S142" s="140">
        <v>0</v>
      </c>
      <c r="T142" s="141">
        <f>S142*H142</f>
        <v>0</v>
      </c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R142" s="142" t="s">
        <v>79</v>
      </c>
      <c r="AT142" s="142" t="s">
        <v>77</v>
      </c>
      <c r="AU142" s="142" t="s">
        <v>45</v>
      </c>
      <c r="AY142" s="10" t="s">
        <v>75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0" t="s">
        <v>45</v>
      </c>
      <c r="BK142" s="143">
        <f>ROUND(I142*H142,2)</f>
        <v>0</v>
      </c>
      <c r="BL142" s="10" t="s">
        <v>79</v>
      </c>
      <c r="BM142" s="142" t="s">
        <v>131</v>
      </c>
    </row>
    <row r="143" spans="1:65" s="8" customFormat="1">
      <c r="B143" s="144"/>
      <c r="C143" s="145"/>
      <c r="D143" s="146" t="s">
        <v>80</v>
      </c>
      <c r="E143" s="147" t="s">
        <v>0</v>
      </c>
      <c r="F143" s="148" t="s">
        <v>129</v>
      </c>
      <c r="G143" s="145"/>
      <c r="H143" s="149">
        <v>30</v>
      </c>
      <c r="I143" s="150"/>
      <c r="J143" s="145"/>
      <c r="K143" s="145"/>
      <c r="L143" s="151"/>
      <c r="M143" s="152"/>
      <c r="N143" s="153"/>
      <c r="O143" s="153"/>
      <c r="P143" s="153"/>
      <c r="Q143" s="153"/>
      <c r="R143" s="153"/>
      <c r="S143" s="153"/>
      <c r="T143" s="154"/>
      <c r="AT143" s="155" t="s">
        <v>80</v>
      </c>
      <c r="AU143" s="155" t="s">
        <v>45</v>
      </c>
      <c r="AV143" s="8" t="s">
        <v>45</v>
      </c>
      <c r="AW143" s="8" t="s">
        <v>17</v>
      </c>
      <c r="AX143" s="8" t="s">
        <v>44</v>
      </c>
      <c r="AY143" s="155" t="s">
        <v>75</v>
      </c>
    </row>
    <row r="144" spans="1:65" s="2" customFormat="1" ht="39.75" customHeight="1">
      <c r="A144" s="19"/>
      <c r="B144" s="20"/>
      <c r="C144" s="130" t="s">
        <v>93</v>
      </c>
      <c r="D144" s="130" t="s">
        <v>77</v>
      </c>
      <c r="E144" s="131" t="s">
        <v>132</v>
      </c>
      <c r="F144" s="132" t="s">
        <v>133</v>
      </c>
      <c r="G144" s="133" t="s">
        <v>107</v>
      </c>
      <c r="H144" s="134">
        <v>17.100000000000001</v>
      </c>
      <c r="I144" s="135"/>
      <c r="J144" s="136">
        <f>ROUND(I144*H144,2)</f>
        <v>0</v>
      </c>
      <c r="K144" s="137"/>
      <c r="L144" s="22"/>
      <c r="M144" s="138" t="s">
        <v>0</v>
      </c>
      <c r="N144" s="139" t="s">
        <v>26</v>
      </c>
      <c r="O144" s="29"/>
      <c r="P144" s="140">
        <f>O144*H144</f>
        <v>0</v>
      </c>
      <c r="Q144" s="140">
        <v>1.678E-2</v>
      </c>
      <c r="R144" s="140">
        <f>Q144*H144</f>
        <v>0.28693800000000003</v>
      </c>
      <c r="S144" s="140">
        <v>0</v>
      </c>
      <c r="T144" s="141">
        <f>S144*H144</f>
        <v>0</v>
      </c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R144" s="142" t="s">
        <v>79</v>
      </c>
      <c r="AT144" s="142" t="s">
        <v>77</v>
      </c>
      <c r="AU144" s="142" t="s">
        <v>45</v>
      </c>
      <c r="AY144" s="10" t="s">
        <v>75</v>
      </c>
      <c r="BE144" s="143">
        <f>IF(N144="základná",J144,0)</f>
        <v>0</v>
      </c>
      <c r="BF144" s="143">
        <f>IF(N144="znížená",J144,0)</f>
        <v>0</v>
      </c>
      <c r="BG144" s="143">
        <f>IF(N144="zákl. prenesená",J144,0)</f>
        <v>0</v>
      </c>
      <c r="BH144" s="143">
        <f>IF(N144="zníž. prenesená",J144,0)</f>
        <v>0</v>
      </c>
      <c r="BI144" s="143">
        <f>IF(N144="nulová",J144,0)</f>
        <v>0</v>
      </c>
      <c r="BJ144" s="10" t="s">
        <v>45</v>
      </c>
      <c r="BK144" s="143">
        <f>ROUND(I144*H144,2)</f>
        <v>0</v>
      </c>
      <c r="BL144" s="10" t="s">
        <v>79</v>
      </c>
      <c r="BM144" s="142" t="s">
        <v>134</v>
      </c>
    </row>
    <row r="145" spans="1:65" s="8" customFormat="1">
      <c r="B145" s="144"/>
      <c r="C145" s="145"/>
      <c r="D145" s="146" t="s">
        <v>80</v>
      </c>
      <c r="E145" s="147" t="s">
        <v>0</v>
      </c>
      <c r="F145" s="148" t="s">
        <v>135</v>
      </c>
      <c r="G145" s="145"/>
      <c r="H145" s="149">
        <v>17.100000000000001</v>
      </c>
      <c r="I145" s="150"/>
      <c r="J145" s="145"/>
      <c r="K145" s="145"/>
      <c r="L145" s="151"/>
      <c r="M145" s="152"/>
      <c r="N145" s="153"/>
      <c r="O145" s="153"/>
      <c r="P145" s="153"/>
      <c r="Q145" s="153"/>
      <c r="R145" s="153"/>
      <c r="S145" s="153"/>
      <c r="T145" s="154"/>
      <c r="AT145" s="155" t="s">
        <v>80</v>
      </c>
      <c r="AU145" s="155" t="s">
        <v>45</v>
      </c>
      <c r="AV145" s="8" t="s">
        <v>45</v>
      </c>
      <c r="AW145" s="8" t="s">
        <v>17</v>
      </c>
      <c r="AX145" s="8" t="s">
        <v>44</v>
      </c>
      <c r="AY145" s="155" t="s">
        <v>75</v>
      </c>
    </row>
    <row r="146" spans="1:65" s="2" customFormat="1" ht="27.75" customHeight="1">
      <c r="A146" s="19"/>
      <c r="B146" s="20"/>
      <c r="C146" s="167" t="s">
        <v>94</v>
      </c>
      <c r="D146" s="167" t="s">
        <v>106</v>
      </c>
      <c r="E146" s="168" t="s">
        <v>136</v>
      </c>
      <c r="F146" s="169" t="s">
        <v>137</v>
      </c>
      <c r="G146" s="170" t="s">
        <v>105</v>
      </c>
      <c r="H146" s="171">
        <v>17</v>
      </c>
      <c r="I146" s="172"/>
      <c r="J146" s="173">
        <f>ROUND(I146*H146,2)</f>
        <v>0</v>
      </c>
      <c r="K146" s="174"/>
      <c r="L146" s="175"/>
      <c r="M146" s="176" t="s">
        <v>0</v>
      </c>
      <c r="N146" s="177" t="s">
        <v>26</v>
      </c>
      <c r="O146" s="29"/>
      <c r="P146" s="140">
        <f>O146*H146</f>
        <v>0</v>
      </c>
      <c r="Q146" s="140">
        <v>7.92E-3</v>
      </c>
      <c r="R146" s="140">
        <f>Q146*H146</f>
        <v>0.13464000000000001</v>
      </c>
      <c r="S146" s="140">
        <v>0</v>
      </c>
      <c r="T146" s="141">
        <f>S146*H146</f>
        <v>0</v>
      </c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R146" s="142" t="s">
        <v>93</v>
      </c>
      <c r="AT146" s="142" t="s">
        <v>106</v>
      </c>
      <c r="AU146" s="142" t="s">
        <v>45</v>
      </c>
      <c r="AY146" s="10" t="s">
        <v>75</v>
      </c>
      <c r="BE146" s="143">
        <f>IF(N146="základná",J146,0)</f>
        <v>0</v>
      </c>
      <c r="BF146" s="143">
        <f>IF(N146="znížená",J146,0)</f>
        <v>0</v>
      </c>
      <c r="BG146" s="143">
        <f>IF(N146="zákl. prenesená",J146,0)</f>
        <v>0</v>
      </c>
      <c r="BH146" s="143">
        <f>IF(N146="zníž. prenesená",J146,0)</f>
        <v>0</v>
      </c>
      <c r="BI146" s="143">
        <f>IF(N146="nulová",J146,0)</f>
        <v>0</v>
      </c>
      <c r="BJ146" s="10" t="s">
        <v>45</v>
      </c>
      <c r="BK146" s="143">
        <f>ROUND(I146*H146,2)</f>
        <v>0</v>
      </c>
      <c r="BL146" s="10" t="s">
        <v>79</v>
      </c>
      <c r="BM146" s="142" t="s">
        <v>138</v>
      </c>
    </row>
    <row r="147" spans="1:65" s="2" customFormat="1" ht="27.75" customHeight="1">
      <c r="A147" s="19"/>
      <c r="B147" s="20"/>
      <c r="C147" s="130" t="s">
        <v>95</v>
      </c>
      <c r="D147" s="130" t="s">
        <v>77</v>
      </c>
      <c r="E147" s="131" t="s">
        <v>139</v>
      </c>
      <c r="F147" s="132" t="s">
        <v>159</v>
      </c>
      <c r="G147" s="133" t="s">
        <v>100</v>
      </c>
      <c r="H147" s="134">
        <v>30</v>
      </c>
      <c r="I147" s="135"/>
      <c r="J147" s="136">
        <f>ROUND(I147*H147,2)</f>
        <v>0</v>
      </c>
      <c r="K147" s="137"/>
      <c r="L147" s="22"/>
      <c r="M147" s="138" t="s">
        <v>0</v>
      </c>
      <c r="N147" s="139" t="s">
        <v>26</v>
      </c>
      <c r="O147" s="29"/>
      <c r="P147" s="140">
        <f>O147*H147</f>
        <v>0</v>
      </c>
      <c r="Q147" s="140">
        <v>2.5999999999999998E-4</v>
      </c>
      <c r="R147" s="140">
        <f>Q147*H147</f>
        <v>7.7999999999999996E-3</v>
      </c>
      <c r="S147" s="140">
        <v>0</v>
      </c>
      <c r="T147" s="141">
        <f>S147*H147</f>
        <v>0</v>
      </c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R147" s="142" t="s">
        <v>79</v>
      </c>
      <c r="AT147" s="142" t="s">
        <v>77</v>
      </c>
      <c r="AU147" s="142" t="s">
        <v>45</v>
      </c>
      <c r="AY147" s="10" t="s">
        <v>75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0" t="s">
        <v>45</v>
      </c>
      <c r="BK147" s="143">
        <f>ROUND(I147*H147,2)</f>
        <v>0</v>
      </c>
      <c r="BL147" s="10" t="s">
        <v>79</v>
      </c>
      <c r="BM147" s="142" t="s">
        <v>140</v>
      </c>
    </row>
    <row r="148" spans="1:65" s="8" customFormat="1">
      <c r="B148" s="144"/>
      <c r="C148" s="145"/>
      <c r="D148" s="146" t="s">
        <v>80</v>
      </c>
      <c r="E148" s="147" t="s">
        <v>0</v>
      </c>
      <c r="F148" s="148" t="s">
        <v>141</v>
      </c>
      <c r="G148" s="145"/>
      <c r="H148" s="149">
        <v>29.89</v>
      </c>
      <c r="I148" s="150"/>
      <c r="J148" s="145"/>
      <c r="K148" s="145"/>
      <c r="L148" s="151"/>
      <c r="M148" s="152"/>
      <c r="N148" s="153"/>
      <c r="O148" s="153"/>
      <c r="P148" s="153"/>
      <c r="Q148" s="153"/>
      <c r="R148" s="153"/>
      <c r="S148" s="153"/>
      <c r="T148" s="154"/>
      <c r="AT148" s="155" t="s">
        <v>80</v>
      </c>
      <c r="AU148" s="155" t="s">
        <v>45</v>
      </c>
      <c r="AV148" s="8" t="s">
        <v>45</v>
      </c>
      <c r="AW148" s="8" t="s">
        <v>17</v>
      </c>
      <c r="AX148" s="8" t="s">
        <v>43</v>
      </c>
      <c r="AY148" s="155" t="s">
        <v>75</v>
      </c>
    </row>
    <row r="149" spans="1:65" s="8" customFormat="1">
      <c r="B149" s="144"/>
      <c r="C149" s="145"/>
      <c r="D149" s="146" t="s">
        <v>80</v>
      </c>
      <c r="E149" s="147" t="s">
        <v>0</v>
      </c>
      <c r="F149" s="148" t="s">
        <v>142</v>
      </c>
      <c r="G149" s="145"/>
      <c r="H149" s="149">
        <v>0.11</v>
      </c>
      <c r="I149" s="150"/>
      <c r="J149" s="145"/>
      <c r="K149" s="145"/>
      <c r="L149" s="151"/>
      <c r="M149" s="152"/>
      <c r="N149" s="153"/>
      <c r="O149" s="153"/>
      <c r="P149" s="153"/>
      <c r="Q149" s="153"/>
      <c r="R149" s="153"/>
      <c r="S149" s="153"/>
      <c r="T149" s="154"/>
      <c r="AT149" s="155" t="s">
        <v>80</v>
      </c>
      <c r="AU149" s="155" t="s">
        <v>45</v>
      </c>
      <c r="AV149" s="8" t="s">
        <v>45</v>
      </c>
      <c r="AW149" s="8" t="s">
        <v>17</v>
      </c>
      <c r="AX149" s="8" t="s">
        <v>43</v>
      </c>
      <c r="AY149" s="155" t="s">
        <v>75</v>
      </c>
    </row>
    <row r="150" spans="1:65" s="9" customFormat="1">
      <c r="B150" s="156"/>
      <c r="C150" s="157"/>
      <c r="D150" s="146" t="s">
        <v>80</v>
      </c>
      <c r="E150" s="158" t="s">
        <v>0</v>
      </c>
      <c r="F150" s="159" t="s">
        <v>86</v>
      </c>
      <c r="G150" s="157"/>
      <c r="H150" s="160">
        <v>30</v>
      </c>
      <c r="I150" s="161"/>
      <c r="J150" s="157"/>
      <c r="K150" s="157"/>
      <c r="L150" s="162"/>
      <c r="M150" s="163"/>
      <c r="N150" s="164"/>
      <c r="O150" s="164"/>
      <c r="P150" s="164"/>
      <c r="Q150" s="164"/>
      <c r="R150" s="164"/>
      <c r="S150" s="164"/>
      <c r="T150" s="165"/>
      <c r="AT150" s="166" t="s">
        <v>80</v>
      </c>
      <c r="AU150" s="166" t="s">
        <v>45</v>
      </c>
      <c r="AV150" s="9" t="s">
        <v>79</v>
      </c>
      <c r="AW150" s="9" t="s">
        <v>17</v>
      </c>
      <c r="AX150" s="9" t="s">
        <v>44</v>
      </c>
      <c r="AY150" s="166" t="s">
        <v>75</v>
      </c>
    </row>
    <row r="151" spans="1:65" s="2" customFormat="1" ht="16.5" customHeight="1">
      <c r="A151" s="19"/>
      <c r="B151" s="20"/>
      <c r="C151" s="167" t="s">
        <v>97</v>
      </c>
      <c r="D151" s="167" t="s">
        <v>106</v>
      </c>
      <c r="E151" s="168" t="s">
        <v>143</v>
      </c>
      <c r="F151" s="169" t="s">
        <v>144</v>
      </c>
      <c r="G151" s="170" t="s">
        <v>100</v>
      </c>
      <c r="H151" s="171">
        <v>30.3</v>
      </c>
      <c r="I151" s="172"/>
      <c r="J151" s="173">
        <f>ROUND(I151*H151,2)</f>
        <v>0</v>
      </c>
      <c r="K151" s="174"/>
      <c r="L151" s="175"/>
      <c r="M151" s="176" t="s">
        <v>0</v>
      </c>
      <c r="N151" s="177" t="s">
        <v>26</v>
      </c>
      <c r="O151" s="29"/>
      <c r="P151" s="140">
        <f>O151*H151</f>
        <v>0</v>
      </c>
      <c r="Q151" s="140">
        <v>2.7199999999999998E-2</v>
      </c>
      <c r="R151" s="140">
        <f>Q151*H151</f>
        <v>0.82416</v>
      </c>
      <c r="S151" s="140">
        <v>0</v>
      </c>
      <c r="T151" s="141">
        <f>S151*H151</f>
        <v>0</v>
      </c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R151" s="142" t="s">
        <v>93</v>
      </c>
      <c r="AT151" s="142" t="s">
        <v>106</v>
      </c>
      <c r="AU151" s="142" t="s">
        <v>45</v>
      </c>
      <c r="AY151" s="10" t="s">
        <v>75</v>
      </c>
      <c r="BE151" s="143">
        <f>IF(N151="základná",J151,0)</f>
        <v>0</v>
      </c>
      <c r="BF151" s="143">
        <f>IF(N151="znížená",J151,0)</f>
        <v>0</v>
      </c>
      <c r="BG151" s="143">
        <f>IF(N151="zákl. prenesená",J151,0)</f>
        <v>0</v>
      </c>
      <c r="BH151" s="143">
        <f>IF(N151="zníž. prenesená",J151,0)</f>
        <v>0</v>
      </c>
      <c r="BI151" s="143">
        <f>IF(N151="nulová",J151,0)</f>
        <v>0</v>
      </c>
      <c r="BJ151" s="10" t="s">
        <v>45</v>
      </c>
      <c r="BK151" s="143">
        <f>ROUND(I151*H151,2)</f>
        <v>0</v>
      </c>
      <c r="BL151" s="10" t="s">
        <v>79</v>
      </c>
      <c r="BM151" s="142" t="s">
        <v>145</v>
      </c>
    </row>
    <row r="152" spans="1:65" s="8" customFormat="1">
      <c r="B152" s="144"/>
      <c r="C152" s="145"/>
      <c r="D152" s="146" t="s">
        <v>80</v>
      </c>
      <c r="E152" s="147" t="s">
        <v>0</v>
      </c>
      <c r="F152" s="148" t="s">
        <v>146</v>
      </c>
      <c r="G152" s="145"/>
      <c r="H152" s="149">
        <v>30.3</v>
      </c>
      <c r="I152" s="150"/>
      <c r="J152" s="145"/>
      <c r="K152" s="145"/>
      <c r="L152" s="151"/>
      <c r="M152" s="152"/>
      <c r="N152" s="153"/>
      <c r="O152" s="153"/>
      <c r="P152" s="153"/>
      <c r="Q152" s="153"/>
      <c r="R152" s="153"/>
      <c r="S152" s="153"/>
      <c r="T152" s="154"/>
      <c r="AT152" s="155" t="s">
        <v>80</v>
      </c>
      <c r="AU152" s="155" t="s">
        <v>45</v>
      </c>
      <c r="AV152" s="8" t="s">
        <v>45</v>
      </c>
      <c r="AW152" s="8" t="s">
        <v>17</v>
      </c>
      <c r="AX152" s="8" t="s">
        <v>44</v>
      </c>
      <c r="AY152" s="155" t="s">
        <v>75</v>
      </c>
    </row>
    <row r="153" spans="1:65" s="7" customFormat="1" ht="22.9" customHeight="1">
      <c r="B153" s="114"/>
      <c r="C153" s="115"/>
      <c r="D153" s="116" t="s">
        <v>42</v>
      </c>
      <c r="E153" s="128" t="s">
        <v>94</v>
      </c>
      <c r="F153" s="128" t="s">
        <v>109</v>
      </c>
      <c r="G153" s="115"/>
      <c r="H153" s="115"/>
      <c r="I153" s="118"/>
      <c r="J153" s="129">
        <f>BK153</f>
        <v>0</v>
      </c>
      <c r="K153" s="115"/>
      <c r="L153" s="120"/>
      <c r="M153" s="121"/>
      <c r="N153" s="122"/>
      <c r="O153" s="122"/>
      <c r="P153" s="123">
        <f>SUM(P154:P155)</f>
        <v>0</v>
      </c>
      <c r="Q153" s="122"/>
      <c r="R153" s="123">
        <f>SUM(R154:R155)</f>
        <v>0.12689999999999999</v>
      </c>
      <c r="S153" s="122"/>
      <c r="T153" s="124">
        <f>SUM(T154:T155)</f>
        <v>0</v>
      </c>
      <c r="AR153" s="125" t="s">
        <v>44</v>
      </c>
      <c r="AT153" s="126" t="s">
        <v>42</v>
      </c>
      <c r="AU153" s="126" t="s">
        <v>44</v>
      </c>
      <c r="AY153" s="125" t="s">
        <v>75</v>
      </c>
      <c r="BK153" s="127">
        <f>SUM(BK154:BK155)</f>
        <v>0</v>
      </c>
    </row>
    <row r="154" spans="1:65" s="2" customFormat="1" ht="41.25" customHeight="1">
      <c r="A154" s="19"/>
      <c r="B154" s="20"/>
      <c r="C154" s="130" t="s">
        <v>101</v>
      </c>
      <c r="D154" s="130" t="s">
        <v>77</v>
      </c>
      <c r="E154" s="131" t="s">
        <v>147</v>
      </c>
      <c r="F154" s="132" t="s">
        <v>148</v>
      </c>
      <c r="G154" s="133" t="s">
        <v>112</v>
      </c>
      <c r="H154" s="134">
        <v>1</v>
      </c>
      <c r="I154" s="135"/>
      <c r="J154" s="136">
        <f>ROUND(I154*H154,2)</f>
        <v>0</v>
      </c>
      <c r="K154" s="137"/>
      <c r="L154" s="22"/>
      <c r="M154" s="138" t="s">
        <v>0</v>
      </c>
      <c r="N154" s="139" t="s">
        <v>26</v>
      </c>
      <c r="O154" s="29"/>
      <c r="P154" s="140">
        <f>O154*H154</f>
        <v>0</v>
      </c>
      <c r="Q154" s="140">
        <v>6.8999999999999999E-3</v>
      </c>
      <c r="R154" s="140">
        <f>Q154*H154</f>
        <v>6.8999999999999999E-3</v>
      </c>
      <c r="S154" s="140">
        <v>0</v>
      </c>
      <c r="T154" s="141">
        <f>S154*H154</f>
        <v>0</v>
      </c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R154" s="142" t="s">
        <v>79</v>
      </c>
      <c r="AT154" s="142" t="s">
        <v>77</v>
      </c>
      <c r="AU154" s="142" t="s">
        <v>45</v>
      </c>
      <c r="AY154" s="10" t="s">
        <v>75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0" t="s">
        <v>45</v>
      </c>
      <c r="BK154" s="143">
        <f>ROUND(I154*H154,2)</f>
        <v>0</v>
      </c>
      <c r="BL154" s="10" t="s">
        <v>79</v>
      </c>
      <c r="BM154" s="142" t="s">
        <v>149</v>
      </c>
    </row>
    <row r="155" spans="1:65" s="2" customFormat="1" ht="74.25" customHeight="1">
      <c r="A155" s="19"/>
      <c r="B155" s="20"/>
      <c r="C155" s="167" t="s">
        <v>102</v>
      </c>
      <c r="D155" s="167" t="s">
        <v>106</v>
      </c>
      <c r="E155" s="168" t="s">
        <v>150</v>
      </c>
      <c r="F155" s="169" t="s">
        <v>158</v>
      </c>
      <c r="G155" s="170" t="s">
        <v>105</v>
      </c>
      <c r="H155" s="171">
        <v>1</v>
      </c>
      <c r="I155" s="172"/>
      <c r="J155" s="173">
        <f>ROUND(I155*H155,2)</f>
        <v>0</v>
      </c>
      <c r="K155" s="174"/>
      <c r="L155" s="175"/>
      <c r="M155" s="176" t="s">
        <v>0</v>
      </c>
      <c r="N155" s="177" t="s">
        <v>26</v>
      </c>
      <c r="O155" s="29"/>
      <c r="P155" s="140">
        <f>O155*H155</f>
        <v>0</v>
      </c>
      <c r="Q155" s="140">
        <v>0.12</v>
      </c>
      <c r="R155" s="140">
        <f>Q155*H155</f>
        <v>0.12</v>
      </c>
      <c r="S155" s="140">
        <v>0</v>
      </c>
      <c r="T155" s="141">
        <f>S155*H155</f>
        <v>0</v>
      </c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R155" s="142" t="s">
        <v>93</v>
      </c>
      <c r="AT155" s="142" t="s">
        <v>106</v>
      </c>
      <c r="AU155" s="142" t="s">
        <v>45</v>
      </c>
      <c r="AY155" s="10" t="s">
        <v>75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0" t="s">
        <v>45</v>
      </c>
      <c r="BK155" s="143">
        <f>ROUND(I155*H155,2)</f>
        <v>0</v>
      </c>
      <c r="BL155" s="10" t="s">
        <v>79</v>
      </c>
      <c r="BM155" s="142" t="s">
        <v>151</v>
      </c>
    </row>
    <row r="156" spans="1:65" s="7" customFormat="1" ht="22.9" customHeight="1">
      <c r="B156" s="114"/>
      <c r="C156" s="115"/>
      <c r="D156" s="116" t="s">
        <v>42</v>
      </c>
      <c r="E156" s="128" t="s">
        <v>110</v>
      </c>
      <c r="F156" s="128" t="s">
        <v>111</v>
      </c>
      <c r="G156" s="115"/>
      <c r="H156" s="115"/>
      <c r="I156" s="118"/>
      <c r="J156" s="129">
        <f>BK156</f>
        <v>0</v>
      </c>
      <c r="K156" s="115"/>
      <c r="L156" s="120"/>
      <c r="M156" s="121"/>
      <c r="N156" s="122"/>
      <c r="O156" s="122"/>
      <c r="P156" s="123">
        <f>P157</f>
        <v>0</v>
      </c>
      <c r="Q156" s="122"/>
      <c r="R156" s="123">
        <f>R157</f>
        <v>0</v>
      </c>
      <c r="S156" s="122"/>
      <c r="T156" s="124">
        <f>T157</f>
        <v>0</v>
      </c>
      <c r="AR156" s="125" t="s">
        <v>44</v>
      </c>
      <c r="AT156" s="126" t="s">
        <v>42</v>
      </c>
      <c r="AU156" s="126" t="s">
        <v>44</v>
      </c>
      <c r="AY156" s="125" t="s">
        <v>75</v>
      </c>
      <c r="BK156" s="127">
        <f>BK157</f>
        <v>0</v>
      </c>
    </row>
    <row r="157" spans="1:65" s="2" customFormat="1" ht="27.75" customHeight="1">
      <c r="A157" s="19"/>
      <c r="B157" s="20"/>
      <c r="C157" s="130" t="s">
        <v>103</v>
      </c>
      <c r="D157" s="130" t="s">
        <v>77</v>
      </c>
      <c r="E157" s="131" t="s">
        <v>120</v>
      </c>
      <c r="F157" s="132" t="s">
        <v>121</v>
      </c>
      <c r="G157" s="133" t="s">
        <v>104</v>
      </c>
      <c r="H157" s="134">
        <v>18.887</v>
      </c>
      <c r="I157" s="135"/>
      <c r="J157" s="136">
        <f>ROUND(I157*H157,2)</f>
        <v>0</v>
      </c>
      <c r="K157" s="137"/>
      <c r="L157" s="22"/>
      <c r="M157" s="178" t="s">
        <v>0</v>
      </c>
      <c r="N157" s="179" t="s">
        <v>26</v>
      </c>
      <c r="O157" s="180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R157" s="142" t="s">
        <v>79</v>
      </c>
      <c r="AT157" s="142" t="s">
        <v>77</v>
      </c>
      <c r="AU157" s="142" t="s">
        <v>45</v>
      </c>
      <c r="AY157" s="10" t="s">
        <v>75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0" t="s">
        <v>45</v>
      </c>
      <c r="BK157" s="143">
        <f>ROUND(I157*H157,2)</f>
        <v>0</v>
      </c>
      <c r="BL157" s="10" t="s">
        <v>79</v>
      </c>
      <c r="BM157" s="142" t="s">
        <v>152</v>
      </c>
    </row>
    <row r="158" spans="1:65" s="2" customFormat="1" ht="6.95" customHeight="1">
      <c r="A158" s="19"/>
      <c r="B158" s="24"/>
      <c r="C158" s="25"/>
      <c r="D158" s="25"/>
      <c r="E158" s="25"/>
      <c r="F158" s="25"/>
      <c r="G158" s="25"/>
      <c r="H158" s="25"/>
      <c r="I158" s="82"/>
      <c r="J158" s="25"/>
      <c r="K158" s="25"/>
      <c r="L158" s="22"/>
      <c r="M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</row>
  </sheetData>
  <autoFilter ref="C125:K157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0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Časť 2  SO-07.3  Detské ihrisko</vt:lpstr>
      <vt:lpstr>'Časť 2  SO-07.3  Detské ihrisko'!Názvy_tlače</vt:lpstr>
      <vt:lpstr>'Časť 2  SO-07.3  Detské ihrisko'!Oblasť_tlače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DESKTOP-2HQJF50\User</dc:creator>
  <cp:lastModifiedBy>Windows User</cp:lastModifiedBy>
  <dcterms:created xsi:type="dcterms:W3CDTF">2020-06-29T00:06:04Z</dcterms:created>
  <dcterms:modified xsi:type="dcterms:W3CDTF">2021-03-04T09:16:40Z</dcterms:modified>
</cp:coreProperties>
</file>